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.sharepoint.com/sites/AImonitoring2/Shared Documents/06 AI Monitoring Reports/06.22 AI Report XXII/01 Draft/"/>
    </mc:Choice>
  </mc:AlternateContent>
  <xr:revisionPtr revIDLastSave="178" documentId="8_{48442734-349A-403E-9EF0-099C76F9ECE4}" xr6:coauthVersionLast="47" xr6:coauthVersionMax="47" xr10:uidLastSave="{8E232557-42A4-4EBD-B918-18D615976E51}"/>
  <bookViews>
    <workbookView xWindow="-110" yWindow="-110" windowWidth="19420" windowHeight="10420" xr2:uid="{E7C88250-72F0-46EA-9702-B11FE48B38C6}"/>
  </bookViews>
  <sheets>
    <sheet name="Blad1" sheetId="1" r:id="rId1"/>
  </sheets>
  <externalReferences>
    <externalReference r:id="rId2"/>
    <externalReference r:id="rId3"/>
  </externalReferences>
  <definedNames>
    <definedName name="_xlnm._FilterDatabase" localSheetId="0" hidden="1">Blad1!$A$1:$CU$1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163" i="1" l="1"/>
  <c r="AN163" i="1"/>
  <c r="AD163" i="1"/>
  <c r="T163" i="1"/>
  <c r="AX162" i="1"/>
  <c r="AN162" i="1"/>
  <c r="AD162" i="1"/>
  <c r="T162" i="1"/>
  <c r="AX161" i="1"/>
  <c r="AN161" i="1"/>
  <c r="AD161" i="1"/>
  <c r="T161" i="1"/>
  <c r="AX160" i="1"/>
  <c r="AN160" i="1"/>
  <c r="AD160" i="1"/>
  <c r="T160" i="1"/>
  <c r="T9" i="1" l="1"/>
  <c r="T8" i="1"/>
  <c r="T7" i="1"/>
  <c r="T6" i="1"/>
  <c r="T2" i="1"/>
</calcChain>
</file>

<file path=xl/sharedStrings.xml><?xml version="1.0" encoding="utf-8"?>
<sst xmlns="http://schemas.openxmlformats.org/spreadsheetml/2006/main" count="2556" uniqueCount="223">
  <si>
    <t>Primary</t>
  </si>
  <si>
    <t>H5N1</t>
  </si>
  <si>
    <t>2022-09-22</t>
  </si>
  <si>
    <t>2022-09-19</t>
  </si>
  <si>
    <t>2022-09-21</t>
  </si>
  <si>
    <t>Commercial</t>
  </si>
  <si>
    <t>N</t>
  </si>
  <si>
    <t>Surveillance active</t>
  </si>
  <si>
    <t>Indirect contact with wild birds</t>
  </si>
  <si>
    <t>Chicken</t>
  </si>
  <si>
    <t>Gallus gallus domesticus</t>
  </si>
  <si>
    <t>Breeding</t>
  </si>
  <si>
    <t>Y</t>
  </si>
  <si>
    <t>Not applicable</t>
  </si>
  <si>
    <t>2022-09-29</t>
  </si>
  <si>
    <t>2022-09-26</t>
  </si>
  <si>
    <t>2022-09-28</t>
  </si>
  <si>
    <t>Secondary</t>
  </si>
  <si>
    <t>2022-10-03</t>
  </si>
  <si>
    <t>2022-10-01</t>
  </si>
  <si>
    <t>2022-10-02</t>
  </si>
  <si>
    <t>2022-10-10</t>
  </si>
  <si>
    <t>2022-10-08</t>
  </si>
  <si>
    <t>Egg</t>
  </si>
  <si>
    <t>Indirect contact with poultry</t>
  </si>
  <si>
    <t>Belgium</t>
  </si>
  <si>
    <t>Bulgaria</t>
  </si>
  <si>
    <t>H5</t>
  </si>
  <si>
    <t>2022-10-21</t>
  </si>
  <si>
    <t>2022-10-20</t>
  </si>
  <si>
    <t>Surveillance passive</t>
  </si>
  <si>
    <t>Unknown</t>
  </si>
  <si>
    <t>Portugal</t>
  </si>
  <si>
    <t>Turkey</t>
  </si>
  <si>
    <t>Meleagris  gallopavo</t>
  </si>
  <si>
    <t>Fattening</t>
  </si>
  <si>
    <t>Spain</t>
  </si>
  <si>
    <t>2022-09-13</t>
  </si>
  <si>
    <t>2022-10-07</t>
  </si>
  <si>
    <t>2022-09-08</t>
  </si>
  <si>
    <t>2022-09-12</t>
  </si>
  <si>
    <t>Direct contact with wild birds</t>
  </si>
  <si>
    <t>2022-09-17</t>
  </si>
  <si>
    <t>2022-09-20</t>
  </si>
  <si>
    <t>Poland</t>
  </si>
  <si>
    <t>Domestic goose</t>
  </si>
  <si>
    <t>Gallus gallus</t>
  </si>
  <si>
    <t>Norway</t>
  </si>
  <si>
    <t>2022-10-22</t>
  </si>
  <si>
    <t>Outbreak related surveillance</t>
  </si>
  <si>
    <t>2022-11-12</t>
  </si>
  <si>
    <t>2022-11-15</t>
  </si>
  <si>
    <t>2022-11-10</t>
  </si>
  <si>
    <t>2022-11-11</t>
  </si>
  <si>
    <t>All persons involved using appropriate protective equipment</t>
  </si>
  <si>
    <t>Ireland</t>
  </si>
  <si>
    <t>2022-11-14</t>
  </si>
  <si>
    <t>2022-11-13</t>
  </si>
  <si>
    <t>not applicable</t>
  </si>
  <si>
    <t>Meleagris gallopavo</t>
  </si>
  <si>
    <t>Moldova, Repubblica di</t>
  </si>
  <si>
    <t>Non commercial</t>
  </si>
  <si>
    <t>2022-11-07</t>
  </si>
  <si>
    <t>2022-11-02</t>
  </si>
  <si>
    <t>2022-11-05</t>
  </si>
  <si>
    <t>Anser anser domesticus</t>
  </si>
  <si>
    <t>Foie gras</t>
  </si>
  <si>
    <t>2022-11-16</t>
  </si>
  <si>
    <t>Mulard duck</t>
  </si>
  <si>
    <t>2022-11-09</t>
  </si>
  <si>
    <t>Domestic duck</t>
  </si>
  <si>
    <t>Anas platyrhynchos domesticus</t>
  </si>
  <si>
    <t>2022-11-08</t>
  </si>
  <si>
    <t>2022-11-03</t>
  </si>
  <si>
    <t>2022-11-06</t>
  </si>
  <si>
    <t>Pheasant</t>
  </si>
  <si>
    <t>Phasianus colchicus</t>
  </si>
  <si>
    <t>2022-11-04</t>
  </si>
  <si>
    <t xml:space="preserve">Hungary </t>
  </si>
  <si>
    <t>Netherlands</t>
  </si>
  <si>
    <t>2022-08-13</t>
  </si>
  <si>
    <t>2022-08-17</t>
  </si>
  <si>
    <t>2022-08-16</t>
  </si>
  <si>
    <t>2022-09-03</t>
  </si>
  <si>
    <t>2022-09-01</t>
  </si>
  <si>
    <t>2022-09-02</t>
  </si>
  <si>
    <t>2022-09-06</t>
  </si>
  <si>
    <t>2022-10-24</t>
  </si>
  <si>
    <t>2022-10-18</t>
  </si>
  <si>
    <t>2022-10-14</t>
  </si>
  <si>
    <t>2022-10-13</t>
  </si>
  <si>
    <t>2022-10-05</t>
  </si>
  <si>
    <t>2022-10-31</t>
  </si>
  <si>
    <t>2022-10-26</t>
  </si>
  <si>
    <t>2022-10-27</t>
  </si>
  <si>
    <t>2022-10-09</t>
  </si>
  <si>
    <t>2022-09-25</t>
  </si>
  <si>
    <t>2022-10-30</t>
  </si>
  <si>
    <t>2022-09-18</t>
  </si>
  <si>
    <t>2022-10-04</t>
  </si>
  <si>
    <t>2022-10-15</t>
  </si>
  <si>
    <t>2022-10-16</t>
  </si>
  <si>
    <t>2022-09-15</t>
  </si>
  <si>
    <t>2022-10-19</t>
  </si>
  <si>
    <t>Germany</t>
  </si>
  <si>
    <t>Direct contact with poultry</t>
  </si>
  <si>
    <t>Other</t>
  </si>
  <si>
    <t>2022-10-28</t>
  </si>
  <si>
    <t>Domestic guineafowl</t>
  </si>
  <si>
    <t>Numida meleagris</t>
  </si>
  <si>
    <t>2022-09-09</t>
  </si>
  <si>
    <t>2022-09-14</t>
  </si>
  <si>
    <t>2022-09-27</t>
  </si>
  <si>
    <t>2022-10-17</t>
  </si>
  <si>
    <t>2022-10-25</t>
  </si>
  <si>
    <t>2022-10-29</t>
  </si>
  <si>
    <t>Domestic pigeon</t>
  </si>
  <si>
    <t>Columba livia domestica</t>
  </si>
  <si>
    <t>Common quail</t>
  </si>
  <si>
    <t>Coturnix coturnix</t>
  </si>
  <si>
    <t>2022-11-01</t>
  </si>
  <si>
    <t>Cygnus</t>
  </si>
  <si>
    <t>Mixed</t>
  </si>
  <si>
    <t>Anas platyrhynchos</t>
  </si>
  <si>
    <t>Cygnus olor</t>
  </si>
  <si>
    <t>Psittacidae</t>
  </si>
  <si>
    <t>Numidia meleagris</t>
  </si>
  <si>
    <t>Anser cygnoides</t>
  </si>
  <si>
    <t> Anser anser domesticus</t>
  </si>
  <si>
    <t>Cygnus atratus</t>
  </si>
  <si>
    <t>NA</t>
  </si>
  <si>
    <t>Anas crecca/Spatula querquerdula</t>
  </si>
  <si>
    <t>Aythya nyroca</t>
  </si>
  <si>
    <t> Bucephala clangula</t>
  </si>
  <si>
    <t>Italy</t>
  </si>
  <si>
    <t>Croatia</t>
  </si>
  <si>
    <t>Gallus Gallus- rooster</t>
  </si>
  <si>
    <t>Peacock- Pavo cristatus</t>
  </si>
  <si>
    <t>Cairina moschata</t>
  </si>
  <si>
    <t>Country/Territory</t>
  </si>
  <si>
    <t>Suspicion/Start date</t>
  </si>
  <si>
    <t>Disease type</t>
  </si>
  <si>
    <t>Type</t>
  </si>
  <si>
    <t>Holding category</t>
  </si>
  <si>
    <t>Outdoor access</t>
  </si>
  <si>
    <t>Sampling Programme Type</t>
  </si>
  <si>
    <t xml:space="preserve"> Most likely source</t>
  </si>
  <si>
    <t>Exposed persons number</t>
  </si>
  <si>
    <t>Species 1 - Common name of the birds present</t>
  </si>
  <si>
    <t>Species 1 -  production type</t>
  </si>
  <si>
    <t>Species 1 - Susceptible population size</t>
  </si>
  <si>
    <t>Species 1 - number diseased</t>
  </si>
  <si>
    <t>Species 1 - number dead</t>
  </si>
  <si>
    <t>Species 1 - Signs present - Mortality</t>
  </si>
  <si>
    <t>Species 1 - Signs present - Clinical signs</t>
  </si>
  <si>
    <t>Species 1 - Signs present - Drop feed/water intake</t>
  </si>
  <si>
    <t>Species 1 - Signs present - Drop egg production</t>
  </si>
  <si>
    <t>Species 2 - Common name of the birds present</t>
  </si>
  <si>
    <t xml:space="preserve">Species 2 - Latin name of the birds present </t>
  </si>
  <si>
    <t>Species 2 -  production type</t>
  </si>
  <si>
    <t>Species 2 - Susceptible population size</t>
  </si>
  <si>
    <t>Species 2 - number diseased</t>
  </si>
  <si>
    <t>Species 2 - number dead</t>
  </si>
  <si>
    <t>Species 2 - Signs present - Mortality</t>
  </si>
  <si>
    <t>Species 2 - Signs present - Clinical signs</t>
  </si>
  <si>
    <t>Species 2 - Signs present - Drop feed/water intake</t>
  </si>
  <si>
    <t>Species 2 - Signs present - Drop egg production</t>
  </si>
  <si>
    <t>Species 3 - Common name of the birds present</t>
  </si>
  <si>
    <t xml:space="preserve">Species 3 - Latin name of the birds present </t>
  </si>
  <si>
    <t>Species 3 -  production type</t>
  </si>
  <si>
    <t>Species 3 - Susceptible population size</t>
  </si>
  <si>
    <t>Species 3 - number diseased</t>
  </si>
  <si>
    <t>Species 3 - number dead</t>
  </si>
  <si>
    <t>Species 3 - Signs present - Mortality</t>
  </si>
  <si>
    <t>Species 3 - Signs present - Clinical signs</t>
  </si>
  <si>
    <t>Species 3 - Signs present - Drop feed/water intake</t>
  </si>
  <si>
    <t>Species 3 - Signs present - Drop egg production</t>
  </si>
  <si>
    <t>France (Reunion)</t>
  </si>
  <si>
    <t>France</t>
  </si>
  <si>
    <t>2022-08-31</t>
  </si>
  <si>
    <t>2022-10-12</t>
  </si>
  <si>
    <t>Muscovy duck</t>
  </si>
  <si>
    <t xml:space="preserve">Game </t>
  </si>
  <si>
    <t>Species 4 - Common name of the birds present</t>
  </si>
  <si>
    <t xml:space="preserve">Species 4 - Latin name of the birds present </t>
  </si>
  <si>
    <t>Species 4 -  production type</t>
  </si>
  <si>
    <t>Species 4 - Susceptible population size</t>
  </si>
  <si>
    <t>Species 4 - number diseased</t>
  </si>
  <si>
    <t>Species 4 - number dead</t>
  </si>
  <si>
    <t>Species 4 - Signs present - Mortality</t>
  </si>
  <si>
    <t>Species 4 - Signs present - Clinical signs</t>
  </si>
  <si>
    <t>Species 4 - Signs present - Drop feed/water intake</t>
  </si>
  <si>
    <t>Species 4 - Signs present - Drop egg production</t>
  </si>
  <si>
    <t xml:space="preserve">Species 5 - Latin name of the birds present </t>
  </si>
  <si>
    <t>Species 5 -  production type</t>
  </si>
  <si>
    <t>Species 5 - Susceptible population size</t>
  </si>
  <si>
    <t>Species 5 - number diseased</t>
  </si>
  <si>
    <t>Species 5 - number dead</t>
  </si>
  <si>
    <t>Species 5 - Signs present - Mortality</t>
  </si>
  <si>
    <t>Species 5 - Signs present - Clinical signs</t>
  </si>
  <si>
    <t>Species 5 - Signs present - Drop egg production</t>
  </si>
  <si>
    <r>
      <t xml:space="preserve">Species </t>
    </r>
    <r>
      <rPr>
        <strike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2"/>
        <scheme val="minor"/>
      </rPr>
      <t xml:space="preserve"> - Signs present - Drop feed/water intake</t>
    </r>
  </si>
  <si>
    <t>Species 6 - Common name of the birds present</t>
  </si>
  <si>
    <t xml:space="preserve">Species 6 - Latin name of the birds present </t>
  </si>
  <si>
    <t>Species 6 -  production type</t>
  </si>
  <si>
    <t>Species 6 - Susceptible population size</t>
  </si>
  <si>
    <t>Species 6 - number diseased</t>
  </si>
  <si>
    <t>Species 6 - number dead</t>
  </si>
  <si>
    <t>Species 6 - Signs present - Mortality</t>
  </si>
  <si>
    <t>Species 6 - Signs present - Clinical signs</t>
  </si>
  <si>
    <t>Species 6 - Signs present - Drop feed/water intake</t>
  </si>
  <si>
    <t>Species 6 - Signs present - Drop egg production</t>
  </si>
  <si>
    <t>Species 7 - Common name of the birds present</t>
  </si>
  <si>
    <t xml:space="preserve">Species 7 - Latin name of the birds present </t>
  </si>
  <si>
    <t>Species 7 -  production type</t>
  </si>
  <si>
    <t>Species 7 - Susceptible population size</t>
  </si>
  <si>
    <t>Species 7 - number diseased</t>
  </si>
  <si>
    <t>Species 7 - number dead</t>
  </si>
  <si>
    <t>Species 7 - Signs present - Mortality</t>
  </si>
  <si>
    <t>Species 7 - Signs present - Clinical signs</t>
  </si>
  <si>
    <t>Species 7 - Signs present - Drop feed/water intake</t>
  </si>
  <si>
    <t>Species 7 - Signs present - Drop egg production</t>
  </si>
  <si>
    <t>Denmark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</si>
</sst>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trike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" fillId="0" borderId="0"/>
  </cellStyleXfs>
  <cellXfs count="20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6" fillId="0" borderId="1" xfId="0" applyFont="1" applyFill="1" applyBorder="1" applyAlignment="1"/>
    <xf numFmtId="0" fontId="6" fillId="0" borderId="0" xfId="3" applyFont="1" applyFill="1" applyAlignment="1"/>
    <xf numFmtId="0" fontId="6" fillId="0" borderId="0" xfId="3" applyFont="1"/>
    <xf numFmtId="0" fontId="6" fillId="0" borderId="0" xfId="0" applyFont="1" applyFill="1" applyBorder="1" applyAlignment="1" applyProtection="1">
      <protection locked="0"/>
    </xf>
    <xf numFmtId="14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wrapText="1"/>
    </xf>
    <xf numFmtId="0" fontId="3" fillId="0" borderId="0" xfId="0" applyFont="1" applyFill="1" applyBorder="1" applyAlignment="1"/>
  </cellXfs>
  <cellStyles count="4">
    <cellStyle name="Normal" xfId="0" builtinId="0"/>
    <cellStyle name="Normal 2" xfId="3" xr:uid="{96C20563-C272-4B8E-AFFE-E531FAA4BFF7}"/>
    <cellStyle name="Normál 3" xfId="1" xr:uid="{A7F3958B-224B-4F08-93F0-2C8B5D20F03F}"/>
    <cellStyle name="Standaard_Blad1" xfId="2" xr:uid="{6D8F8009-A170-45A5-BBDD-7F3BDCA22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2%20AI%20Report%20XXII/02%20EFSA%20Data%20Collection/02%20Received/2nd%20round/Adis-outbreaks-20220901_20221130.B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Imonitoring2/Shared%20Documents/06%20AI%20Monitoring%20Reports/06.22%20AI%20Report%20XXII/02%20EFSA%20Data%20Collection/02%20Received/2nd%20round/adis-outbreaks-20220826_20220805_N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IS outbreaks"/>
      <sheetName val="Variables description"/>
      <sheetName val="Data validation list"/>
    </sheetNames>
    <sheetDataSet>
      <sheetData sheetId="0" refreshError="1"/>
      <sheetData sheetId="1" refreshError="1"/>
      <sheetData sheetId="2" refreshError="1"/>
      <sheetData sheetId="3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DIS outbreaks"/>
      <sheetName val="Variables description"/>
      <sheetName val="Data validation list"/>
    </sheetNames>
    <sheetDataSet>
      <sheetData sheetId="0" refreshError="1"/>
      <sheetData sheetId="1" refreshError="1"/>
      <sheetData sheetId="2" refreshError="1"/>
      <sheetData sheetId="3" refreshError="1">
        <row r="2">
          <cell r="E2" t="str">
            <v>Chicken</v>
          </cell>
          <cell r="F2" t="str">
            <v>Gallus gallus domesticus</v>
          </cell>
        </row>
        <row r="3">
          <cell r="E3" t="str">
            <v>Domestic goose</v>
          </cell>
          <cell r="F3" t="str">
            <v>Anser anser domesticus</v>
          </cell>
        </row>
        <row r="4">
          <cell r="E4" t="str">
            <v>Domestic duck</v>
          </cell>
          <cell r="F4" t="str">
            <v>Anas platyrhynchos domesticus</v>
          </cell>
        </row>
        <row r="5">
          <cell r="E5" t="str">
            <v>Mulard duck</v>
          </cell>
          <cell r="F5" t="str">
            <v>Anas platyrhynchos domesticus × Cairina moschata domestica</v>
          </cell>
        </row>
        <row r="6">
          <cell r="E6" t="str">
            <v>Muscovy duck</v>
          </cell>
          <cell r="F6" t="str">
            <v>Cairina moschata domestica</v>
          </cell>
        </row>
        <row r="7">
          <cell r="E7" t="str">
            <v>Turkey</v>
          </cell>
          <cell r="F7" t="str">
            <v>Meleagris  gallopavo</v>
          </cell>
        </row>
        <row r="8">
          <cell r="E8" t="str">
            <v>Common quail</v>
          </cell>
          <cell r="F8" t="str">
            <v>Coturnix coturnix</v>
          </cell>
        </row>
        <row r="9">
          <cell r="E9" t="str">
            <v>Common ostrich</v>
          </cell>
          <cell r="F9" t="str">
            <v>Struthio camelus</v>
          </cell>
        </row>
        <row r="10">
          <cell r="E10" t="str">
            <v>Domestic guineafowl</v>
          </cell>
          <cell r="F10" t="str">
            <v>Numida meleagris</v>
          </cell>
        </row>
        <row r="11">
          <cell r="E11" t="str">
            <v>Domestic pigeon</v>
          </cell>
          <cell r="F11" t="str">
            <v>Columba livia domestica</v>
          </cell>
        </row>
        <row r="12">
          <cell r="E12" t="str">
            <v>Pheasant</v>
          </cell>
          <cell r="F12" t="str">
            <v>Phasianus colchicus</v>
          </cell>
        </row>
        <row r="13">
          <cell r="E13" t="str">
            <v>Peafowl</v>
          </cell>
          <cell r="F13" t="str">
            <v>Pavo cristatus</v>
          </cell>
        </row>
        <row r="14">
          <cell r="E14" t="str">
            <v>Other</v>
          </cell>
          <cell r="F14" t="str">
            <v>Other</v>
          </cell>
        </row>
        <row r="15">
          <cell r="E15" t="str">
            <v>Chinese goose</v>
          </cell>
          <cell r="F15" t="str">
            <v>Anser cygnoides domesticus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965E-DE9D-4BFC-BF1D-BF339485F862}">
  <dimension ref="A1:BZ3287"/>
  <sheetViews>
    <sheetView tabSelected="1" topLeftCell="A181" workbookViewId="0">
      <selection sqref="A1:XFD1048576"/>
    </sheetView>
  </sheetViews>
  <sheetFormatPr defaultRowHeight="13" x14ac:dyDescent="0.3"/>
  <cols>
    <col min="1" max="1" width="8.7265625" style="1"/>
    <col min="2" max="2" width="18.6328125" style="2" bestFit="1" customWidth="1"/>
    <col min="3" max="3" width="8.7265625" style="1"/>
    <col min="4" max="4" width="10.08984375" style="1" bestFit="1" customWidth="1"/>
    <col min="5" max="6" width="8.7265625" style="1"/>
    <col min="7" max="8" width="10.08984375" style="1" bestFit="1" customWidth="1"/>
    <col min="9" max="9" width="8.81640625" style="1" bestFit="1" customWidth="1"/>
    <col min="10" max="10" width="39.1796875" style="1" bestFit="1" customWidth="1"/>
    <col min="11" max="11" width="8.7265625" style="1"/>
    <col min="12" max="12" width="8.81640625" style="1" bestFit="1" customWidth="1"/>
    <col min="13" max="14" width="9.81640625" style="1" bestFit="1" customWidth="1"/>
    <col min="15" max="16" width="9.7265625" style="1" bestFit="1" customWidth="1"/>
    <col min="17" max="18" width="8.81640625" style="1" bestFit="1" customWidth="1"/>
    <col min="19" max="19" width="39.1796875" style="1" bestFit="1" customWidth="1"/>
    <col min="20" max="20" width="13.81640625" style="1" bestFit="1" customWidth="1"/>
    <col min="21" max="24" width="8.81640625" style="1" bestFit="1" customWidth="1"/>
    <col min="25" max="26" width="8.7265625" style="1"/>
    <col min="27" max="27" width="8.81640625" style="1" bestFit="1" customWidth="1"/>
    <col min="28" max="29" width="8.7265625" style="1"/>
    <col min="30" max="30" width="10.90625" style="1" bestFit="1" customWidth="1"/>
    <col min="31" max="31" width="8.7265625" style="1"/>
    <col min="32" max="32" width="8.81640625" style="1" bestFit="1" customWidth="1"/>
    <col min="33" max="34" width="8.90625" style="1" bestFit="1" customWidth="1"/>
    <col min="35" max="35" width="8.81640625" style="1" bestFit="1" customWidth="1"/>
    <col min="36" max="39" width="8.7265625" style="1"/>
    <col min="40" max="40" width="10.90625" style="1" bestFit="1" customWidth="1"/>
    <col min="41" max="41" width="8.7265625" style="1"/>
    <col min="42" max="42" width="8.81640625" style="1" bestFit="1" customWidth="1"/>
    <col min="43" max="44" width="8.90625" style="1" bestFit="1" customWidth="1"/>
    <col min="45" max="45" width="8.81640625" style="1" bestFit="1" customWidth="1"/>
    <col min="46" max="49" width="8.7265625" style="1"/>
    <col min="50" max="50" width="10.90625" style="1" bestFit="1" customWidth="1"/>
    <col min="51" max="51" width="9.453125" style="1" bestFit="1" customWidth="1"/>
    <col min="52" max="54" width="8.81640625" style="1" bestFit="1" customWidth="1"/>
    <col min="55" max="60" width="8.7265625" style="1"/>
    <col min="61" max="61" width="9.453125" style="1" bestFit="1" customWidth="1"/>
    <col min="62" max="64" width="8.81640625" style="1" bestFit="1" customWidth="1"/>
    <col min="65" max="70" width="8.7265625" style="1"/>
    <col min="71" max="71" width="9.453125" style="1" bestFit="1" customWidth="1"/>
    <col min="72" max="74" width="8.81640625" style="1" bestFit="1" customWidth="1"/>
    <col min="75" max="16384" width="8.7265625" style="1"/>
  </cols>
  <sheetData>
    <row r="1" spans="1:78" x14ac:dyDescent="0.3">
      <c r="A1" s="1" t="s">
        <v>139</v>
      </c>
      <c r="B1" s="2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148</v>
      </c>
      <c r="K1" s="1" t="s">
        <v>149</v>
      </c>
      <c r="L1" s="1" t="s">
        <v>150</v>
      </c>
      <c r="M1" s="1" t="s">
        <v>151</v>
      </c>
      <c r="N1" s="1" t="s">
        <v>152</v>
      </c>
      <c r="O1" s="1" t="s">
        <v>153</v>
      </c>
      <c r="P1" s="1" t="s">
        <v>154</v>
      </c>
      <c r="Q1" s="1" t="s">
        <v>155</v>
      </c>
      <c r="R1" s="1" t="s">
        <v>156</v>
      </c>
      <c r="S1" s="1" t="s">
        <v>157</v>
      </c>
      <c r="T1" s="1" t="s">
        <v>158</v>
      </c>
      <c r="U1" s="1" t="s">
        <v>159</v>
      </c>
      <c r="V1" s="1" t="s">
        <v>160</v>
      </c>
      <c r="W1" s="1" t="s">
        <v>161</v>
      </c>
      <c r="X1" s="1" t="s">
        <v>162</v>
      </c>
      <c r="Y1" s="1" t="s">
        <v>163</v>
      </c>
      <c r="Z1" s="1" t="s">
        <v>164</v>
      </c>
      <c r="AA1" s="1" t="s">
        <v>165</v>
      </c>
      <c r="AB1" s="1" t="s">
        <v>166</v>
      </c>
      <c r="AC1" s="1" t="s">
        <v>167</v>
      </c>
      <c r="AD1" s="1" t="s">
        <v>168</v>
      </c>
      <c r="AE1" s="1" t="s">
        <v>169</v>
      </c>
      <c r="AF1" s="1" t="s">
        <v>170</v>
      </c>
      <c r="AG1" s="1" t="s">
        <v>171</v>
      </c>
      <c r="AH1" s="1" t="s">
        <v>172</v>
      </c>
      <c r="AI1" s="1" t="s">
        <v>173</v>
      </c>
      <c r="AJ1" s="1" t="s">
        <v>174</v>
      </c>
      <c r="AK1" s="1" t="s">
        <v>175</v>
      </c>
      <c r="AL1" s="1" t="s">
        <v>176</v>
      </c>
      <c r="AM1" s="1" t="s">
        <v>183</v>
      </c>
      <c r="AN1" s="1" t="s">
        <v>184</v>
      </c>
      <c r="AO1" s="1" t="s">
        <v>185</v>
      </c>
      <c r="AP1" s="1" t="s">
        <v>186</v>
      </c>
      <c r="AQ1" s="1" t="s">
        <v>187</v>
      </c>
      <c r="AR1" s="1" t="s">
        <v>188</v>
      </c>
      <c r="AS1" s="1" t="s">
        <v>189</v>
      </c>
      <c r="AT1" s="1" t="s">
        <v>190</v>
      </c>
      <c r="AU1" s="1" t="s">
        <v>191</v>
      </c>
      <c r="AV1" s="1" t="s">
        <v>192</v>
      </c>
      <c r="AW1" s="1" t="s">
        <v>167</v>
      </c>
      <c r="AX1" s="1" t="s">
        <v>193</v>
      </c>
      <c r="AY1" s="1" t="s">
        <v>194</v>
      </c>
      <c r="AZ1" s="1" t="s">
        <v>195</v>
      </c>
      <c r="BA1" s="1" t="s">
        <v>196</v>
      </c>
      <c r="BB1" s="1" t="s">
        <v>197</v>
      </c>
      <c r="BC1" s="1" t="s">
        <v>198</v>
      </c>
      <c r="BD1" s="1" t="s">
        <v>199</v>
      </c>
      <c r="BE1" s="1" t="s">
        <v>201</v>
      </c>
      <c r="BF1" s="1" t="s">
        <v>200</v>
      </c>
      <c r="BG1" s="1" t="s">
        <v>202</v>
      </c>
      <c r="BH1" s="1" t="s">
        <v>203</v>
      </c>
      <c r="BI1" s="1" t="s">
        <v>204</v>
      </c>
      <c r="BJ1" s="1" t="s">
        <v>205</v>
      </c>
      <c r="BK1" s="1" t="s">
        <v>206</v>
      </c>
      <c r="BL1" s="1" t="s">
        <v>207</v>
      </c>
      <c r="BM1" s="1" t="s">
        <v>208</v>
      </c>
      <c r="BN1" s="1" t="s">
        <v>209</v>
      </c>
      <c r="BO1" s="1" t="s">
        <v>210</v>
      </c>
      <c r="BP1" s="1" t="s">
        <v>211</v>
      </c>
      <c r="BQ1" s="1" t="s">
        <v>212</v>
      </c>
      <c r="BR1" s="1" t="s">
        <v>213</v>
      </c>
      <c r="BS1" s="1" t="s">
        <v>214</v>
      </c>
      <c r="BT1" s="1" t="s">
        <v>215</v>
      </c>
      <c r="BU1" s="1" t="s">
        <v>216</v>
      </c>
      <c r="BV1" s="1" t="s">
        <v>217</v>
      </c>
      <c r="BW1" s="1" t="s">
        <v>218</v>
      </c>
      <c r="BX1" s="1" t="s">
        <v>219</v>
      </c>
      <c r="BY1" s="1" t="s">
        <v>220</v>
      </c>
      <c r="BZ1" s="1" t="s">
        <v>221</v>
      </c>
    </row>
    <row r="2" spans="1:78" s="4" customFormat="1" x14ac:dyDescent="0.3">
      <c r="A2" s="4" t="s">
        <v>25</v>
      </c>
      <c r="B2" s="5" t="s">
        <v>3</v>
      </c>
      <c r="C2" s="4" t="s">
        <v>1</v>
      </c>
      <c r="D2" s="6" t="s">
        <v>0</v>
      </c>
      <c r="E2" s="4" t="s">
        <v>5</v>
      </c>
      <c r="F2" s="4" t="s">
        <v>6</v>
      </c>
      <c r="G2" s="4" t="s">
        <v>7</v>
      </c>
      <c r="H2" s="4" t="s">
        <v>8</v>
      </c>
      <c r="J2" s="4" t="s">
        <v>9</v>
      </c>
      <c r="K2" s="4" t="s">
        <v>11</v>
      </c>
      <c r="L2" s="4">
        <v>44214</v>
      </c>
      <c r="M2" s="4">
        <v>27645</v>
      </c>
      <c r="N2" s="4">
        <v>27645</v>
      </c>
      <c r="O2" s="4" t="s">
        <v>12</v>
      </c>
      <c r="P2" s="4" t="s">
        <v>6</v>
      </c>
      <c r="Q2" s="4" t="s">
        <v>6</v>
      </c>
      <c r="R2" s="4" t="s">
        <v>13</v>
      </c>
      <c r="S2" s="4" t="s">
        <v>9</v>
      </c>
      <c r="T2" s="4" t="str">
        <f>VLOOKUP(S2,'[1]Data validation list'!E$2:F$15,2,0)</f>
        <v>Gallus gallus domesticus</v>
      </c>
    </row>
    <row r="3" spans="1:78" s="4" customFormat="1" x14ac:dyDescent="0.3">
      <c r="A3" s="4" t="s">
        <v>25</v>
      </c>
      <c r="B3" s="5" t="s">
        <v>15</v>
      </c>
      <c r="C3" s="4" t="s">
        <v>1</v>
      </c>
      <c r="D3" s="6" t="s">
        <v>0</v>
      </c>
      <c r="E3" s="4" t="s">
        <v>5</v>
      </c>
      <c r="F3" s="4" t="s">
        <v>6</v>
      </c>
      <c r="G3" s="4" t="s">
        <v>7</v>
      </c>
      <c r="H3" s="4" t="s">
        <v>8</v>
      </c>
      <c r="J3" s="4" t="s">
        <v>9</v>
      </c>
      <c r="K3" s="4" t="s">
        <v>11</v>
      </c>
      <c r="L3" s="4">
        <v>32100</v>
      </c>
      <c r="M3" s="4">
        <v>130</v>
      </c>
      <c r="N3" s="4">
        <v>130</v>
      </c>
      <c r="O3" s="4" t="s">
        <v>12</v>
      </c>
      <c r="P3" s="4" t="s">
        <v>6</v>
      </c>
      <c r="Q3" s="4" t="s">
        <v>6</v>
      </c>
      <c r="R3" s="4" t="s">
        <v>13</v>
      </c>
      <c r="S3" s="4" t="s">
        <v>9</v>
      </c>
      <c r="T3" s="4" t="s">
        <v>10</v>
      </c>
    </row>
    <row r="4" spans="1:78" s="4" customFormat="1" x14ac:dyDescent="0.3">
      <c r="A4" s="4" t="s">
        <v>25</v>
      </c>
      <c r="B4" s="5" t="s">
        <v>14</v>
      </c>
      <c r="C4" s="4" t="s">
        <v>1</v>
      </c>
      <c r="D4" s="6" t="s">
        <v>17</v>
      </c>
      <c r="E4" s="4" t="s">
        <v>5</v>
      </c>
      <c r="F4" s="4" t="s">
        <v>6</v>
      </c>
      <c r="G4" s="4" t="s">
        <v>7</v>
      </c>
      <c r="H4" s="4" t="s">
        <v>8</v>
      </c>
      <c r="J4" s="4" t="s">
        <v>9</v>
      </c>
      <c r="K4" s="4" t="s">
        <v>11</v>
      </c>
      <c r="L4" s="4">
        <v>21150</v>
      </c>
      <c r="M4" s="4">
        <v>83</v>
      </c>
      <c r="N4" s="4">
        <v>83</v>
      </c>
      <c r="O4" s="4" t="s">
        <v>12</v>
      </c>
      <c r="P4" s="4" t="s">
        <v>6</v>
      </c>
      <c r="Q4" s="4" t="s">
        <v>6</v>
      </c>
      <c r="R4" s="4" t="s">
        <v>13</v>
      </c>
      <c r="S4" s="4" t="s">
        <v>9</v>
      </c>
      <c r="T4" s="4" t="s">
        <v>10</v>
      </c>
    </row>
    <row r="5" spans="1:78" s="4" customFormat="1" x14ac:dyDescent="0.3">
      <c r="A5" s="4" t="s">
        <v>25</v>
      </c>
      <c r="B5" s="5" t="s">
        <v>19</v>
      </c>
      <c r="C5" s="4" t="s">
        <v>1</v>
      </c>
      <c r="D5" s="6" t="s">
        <v>0</v>
      </c>
      <c r="E5" s="4" t="s">
        <v>5</v>
      </c>
      <c r="F5" s="4" t="s">
        <v>6</v>
      </c>
      <c r="G5" s="4" t="s">
        <v>7</v>
      </c>
      <c r="H5" s="4" t="s">
        <v>8</v>
      </c>
      <c r="J5" s="4" t="s">
        <v>9</v>
      </c>
      <c r="K5" s="4" t="s">
        <v>11</v>
      </c>
      <c r="L5" s="4">
        <v>60000</v>
      </c>
      <c r="M5" s="4">
        <v>50</v>
      </c>
      <c r="N5" s="4">
        <v>50</v>
      </c>
      <c r="O5" s="4" t="s">
        <v>12</v>
      </c>
      <c r="P5" s="4" t="s">
        <v>6</v>
      </c>
      <c r="Q5" s="4" t="s">
        <v>6</v>
      </c>
      <c r="R5" s="4" t="s">
        <v>13</v>
      </c>
      <c r="S5" s="4" t="s">
        <v>9</v>
      </c>
      <c r="T5" s="4" t="s">
        <v>10</v>
      </c>
    </row>
    <row r="6" spans="1:78" s="4" customFormat="1" x14ac:dyDescent="0.3">
      <c r="A6" s="4" t="s">
        <v>25</v>
      </c>
      <c r="B6" s="5" t="s">
        <v>22</v>
      </c>
      <c r="C6" s="4" t="s">
        <v>1</v>
      </c>
      <c r="D6" s="6" t="s">
        <v>0</v>
      </c>
      <c r="E6" s="4" t="s">
        <v>5</v>
      </c>
      <c r="F6" s="4" t="s">
        <v>6</v>
      </c>
      <c r="G6" s="4" t="s">
        <v>7</v>
      </c>
      <c r="H6" s="4" t="s">
        <v>8</v>
      </c>
      <c r="J6" s="4" t="s">
        <v>9</v>
      </c>
      <c r="K6" s="4" t="s">
        <v>23</v>
      </c>
      <c r="L6" s="4">
        <v>151301</v>
      </c>
      <c r="M6" s="4">
        <v>5735</v>
      </c>
      <c r="N6" s="4">
        <v>5735</v>
      </c>
      <c r="O6" s="4" t="s">
        <v>12</v>
      </c>
      <c r="P6" s="4" t="s">
        <v>12</v>
      </c>
      <c r="Q6" s="4" t="s">
        <v>6</v>
      </c>
      <c r="R6" s="4" t="s">
        <v>6</v>
      </c>
      <c r="S6" s="4" t="s">
        <v>9</v>
      </c>
      <c r="T6" s="4" t="str">
        <f>VLOOKUP(S6,'[1]Data validation list'!E$2:F$15,2,0)</f>
        <v>Gallus gallus domesticus</v>
      </c>
    </row>
    <row r="7" spans="1:78" s="4" customFormat="1" x14ac:dyDescent="0.3">
      <c r="A7" s="4" t="s">
        <v>25</v>
      </c>
      <c r="B7" s="7">
        <v>44855</v>
      </c>
      <c r="C7" s="4" t="s">
        <v>1</v>
      </c>
      <c r="D7" s="6" t="s">
        <v>0</v>
      </c>
      <c r="E7" s="4" t="s">
        <v>5</v>
      </c>
      <c r="F7" s="4" t="s">
        <v>6</v>
      </c>
      <c r="G7" s="4" t="s">
        <v>7</v>
      </c>
      <c r="H7" s="4" t="s">
        <v>24</v>
      </c>
      <c r="J7" s="4" t="s">
        <v>9</v>
      </c>
      <c r="K7" s="4" t="s">
        <v>23</v>
      </c>
      <c r="L7" s="4">
        <v>17577</v>
      </c>
      <c r="M7" s="4">
        <v>27</v>
      </c>
      <c r="N7" s="4">
        <v>27</v>
      </c>
      <c r="O7" s="4" t="s">
        <v>12</v>
      </c>
      <c r="P7" s="4" t="s">
        <v>12</v>
      </c>
      <c r="Q7" s="4" t="s">
        <v>6</v>
      </c>
      <c r="R7" s="4" t="s">
        <v>6</v>
      </c>
      <c r="S7" s="4" t="s">
        <v>9</v>
      </c>
      <c r="T7" s="4" t="str">
        <f>VLOOKUP(S7,'[1]Data validation list'!E$2:F$15,2,0)</f>
        <v>Gallus gallus domesticus</v>
      </c>
    </row>
    <row r="8" spans="1:78" s="4" customFormat="1" x14ac:dyDescent="0.3">
      <c r="A8" s="4" t="s">
        <v>25</v>
      </c>
      <c r="B8" s="7">
        <v>44861</v>
      </c>
      <c r="C8" s="4" t="s">
        <v>1</v>
      </c>
      <c r="D8" s="6" t="s">
        <v>0</v>
      </c>
      <c r="E8" s="4" t="s">
        <v>5</v>
      </c>
      <c r="F8" s="4" t="s">
        <v>6</v>
      </c>
      <c r="G8" s="4" t="s">
        <v>7</v>
      </c>
      <c r="H8" s="4" t="s">
        <v>8</v>
      </c>
      <c r="J8" s="4" t="s">
        <v>9</v>
      </c>
      <c r="K8" s="4" t="s">
        <v>23</v>
      </c>
      <c r="L8" s="4">
        <v>112900</v>
      </c>
      <c r="M8" s="4">
        <v>18653</v>
      </c>
      <c r="N8" s="4">
        <v>18653</v>
      </c>
      <c r="O8" s="4" t="s">
        <v>12</v>
      </c>
      <c r="P8" s="4" t="s">
        <v>12</v>
      </c>
      <c r="Q8" s="4" t="s">
        <v>6</v>
      </c>
      <c r="R8" s="4" t="s">
        <v>6</v>
      </c>
      <c r="S8" s="4" t="s">
        <v>9</v>
      </c>
      <c r="T8" s="4" t="str">
        <f>VLOOKUP(S8,'[1]Data validation list'!E$2:F$15,2,0)</f>
        <v>Gallus gallus domesticus</v>
      </c>
    </row>
    <row r="9" spans="1:78" s="4" customFormat="1" x14ac:dyDescent="0.3">
      <c r="A9" s="4" t="s">
        <v>25</v>
      </c>
      <c r="B9" s="7">
        <v>44874</v>
      </c>
      <c r="C9" s="4" t="s">
        <v>1</v>
      </c>
      <c r="D9" s="6" t="s">
        <v>0</v>
      </c>
      <c r="E9" s="4" t="s">
        <v>5</v>
      </c>
      <c r="F9" s="4" t="s">
        <v>6</v>
      </c>
      <c r="G9" s="4" t="s">
        <v>7</v>
      </c>
      <c r="H9" s="4" t="s">
        <v>8</v>
      </c>
      <c r="J9" s="4" t="s">
        <v>9</v>
      </c>
      <c r="K9" s="4" t="s">
        <v>23</v>
      </c>
      <c r="L9" s="4">
        <v>21153</v>
      </c>
      <c r="M9" s="4">
        <v>803</v>
      </c>
      <c r="N9" s="4">
        <v>803</v>
      </c>
      <c r="O9" s="4" t="s">
        <v>12</v>
      </c>
      <c r="P9" s="4" t="s">
        <v>6</v>
      </c>
      <c r="Q9" s="4" t="s">
        <v>6</v>
      </c>
      <c r="R9" s="4" t="s">
        <v>6</v>
      </c>
      <c r="S9" s="4" t="s">
        <v>9</v>
      </c>
      <c r="T9" s="4" t="str">
        <f>VLOOKUP(S9,'[1]Data validation list'!E$2:F$15,2,0)</f>
        <v>Gallus gallus domesticus</v>
      </c>
    </row>
    <row r="10" spans="1:78" s="4" customFormat="1" x14ac:dyDescent="0.3">
      <c r="A10" s="4" t="s">
        <v>26</v>
      </c>
      <c r="B10" s="4" t="s">
        <v>29</v>
      </c>
      <c r="C10" s="4" t="s">
        <v>27</v>
      </c>
      <c r="D10" s="6" t="s">
        <v>0</v>
      </c>
      <c r="E10" s="4" t="s">
        <v>5</v>
      </c>
      <c r="F10" s="4" t="s">
        <v>6</v>
      </c>
      <c r="G10" s="4" t="s">
        <v>30</v>
      </c>
      <c r="H10" s="4" t="s">
        <v>31</v>
      </c>
      <c r="J10" s="4" t="s">
        <v>9</v>
      </c>
      <c r="K10" s="4" t="s">
        <v>23</v>
      </c>
    </row>
    <row r="11" spans="1:78" s="4" customFormat="1" x14ac:dyDescent="0.3">
      <c r="A11" s="4" t="s">
        <v>135</v>
      </c>
      <c r="B11" s="4" t="s">
        <v>52</v>
      </c>
      <c r="C11" s="4" t="s">
        <v>1</v>
      </c>
      <c r="D11" s="6" t="s">
        <v>0</v>
      </c>
      <c r="E11" s="4" t="s">
        <v>61</v>
      </c>
      <c r="F11" s="4" t="s">
        <v>12</v>
      </c>
      <c r="G11" s="4" t="s">
        <v>30</v>
      </c>
      <c r="H11" s="4" t="s">
        <v>41</v>
      </c>
      <c r="J11" s="8" t="s">
        <v>9</v>
      </c>
      <c r="K11" s="4" t="s">
        <v>23</v>
      </c>
      <c r="L11" s="4">
        <v>14</v>
      </c>
      <c r="M11" s="4">
        <v>3</v>
      </c>
      <c r="N11" s="4">
        <v>3</v>
      </c>
      <c r="O11" s="4" t="s">
        <v>12</v>
      </c>
      <c r="P11" s="4" t="s">
        <v>6</v>
      </c>
      <c r="Q11" s="4" t="s">
        <v>6</v>
      </c>
      <c r="R11" s="4" t="s">
        <v>6</v>
      </c>
      <c r="S11" s="4" t="s">
        <v>9</v>
      </c>
      <c r="T11" s="4" t="s">
        <v>136</v>
      </c>
      <c r="U11" s="4" t="s">
        <v>106</v>
      </c>
      <c r="V11" s="4">
        <v>5</v>
      </c>
      <c r="W11" s="4">
        <v>2</v>
      </c>
      <c r="X11" s="4">
        <v>2</v>
      </c>
      <c r="Y11" s="4" t="s">
        <v>12</v>
      </c>
      <c r="Z11" s="4" t="s">
        <v>6</v>
      </c>
      <c r="AA11" s="4" t="s">
        <v>6</v>
      </c>
      <c r="AB11" s="4" t="s">
        <v>13</v>
      </c>
      <c r="AC11" s="4" t="s">
        <v>108</v>
      </c>
      <c r="AD11" s="4" t="s">
        <v>109</v>
      </c>
      <c r="AE11" s="4" t="s">
        <v>106</v>
      </c>
      <c r="AF11" s="4">
        <v>2</v>
      </c>
      <c r="AG11" s="4">
        <v>0</v>
      </c>
      <c r="AH11" s="4">
        <v>0</v>
      </c>
      <c r="AI11" s="4" t="s">
        <v>6</v>
      </c>
      <c r="AJ11" s="4" t="s">
        <v>6</v>
      </c>
      <c r="AK11" s="4" t="s">
        <v>6</v>
      </c>
      <c r="AL11" s="4" t="s">
        <v>13</v>
      </c>
      <c r="AM11" s="4" t="s">
        <v>33</v>
      </c>
      <c r="AN11" s="4" t="s">
        <v>59</v>
      </c>
      <c r="AO11" s="4" t="s">
        <v>106</v>
      </c>
      <c r="AP11" s="4">
        <v>1</v>
      </c>
      <c r="AQ11" s="4">
        <v>0</v>
      </c>
      <c r="AR11" s="4">
        <v>0</v>
      </c>
      <c r="AS11" s="4" t="s">
        <v>6</v>
      </c>
      <c r="AT11" s="4" t="s">
        <v>6</v>
      </c>
      <c r="AU11" s="4" t="s">
        <v>6</v>
      </c>
      <c r="AV11" s="4" t="s">
        <v>13</v>
      </c>
      <c r="AW11" s="4" t="s">
        <v>106</v>
      </c>
      <c r="AX11" s="4" t="s">
        <v>137</v>
      </c>
      <c r="AY11" s="4" t="s">
        <v>106</v>
      </c>
      <c r="AZ11" s="4">
        <v>2</v>
      </c>
      <c r="BA11" s="4">
        <v>1</v>
      </c>
      <c r="BB11" s="4">
        <v>1</v>
      </c>
      <c r="BC11" s="4" t="s">
        <v>12</v>
      </c>
      <c r="BD11" s="4" t="s">
        <v>6</v>
      </c>
      <c r="BE11" s="4" t="s">
        <v>6</v>
      </c>
      <c r="BF11" s="4" t="s">
        <v>13</v>
      </c>
      <c r="BG11" s="4" t="s">
        <v>70</v>
      </c>
      <c r="BH11" s="4" t="s">
        <v>138</v>
      </c>
      <c r="BI11" s="4" t="s">
        <v>23</v>
      </c>
      <c r="BJ11" s="4">
        <v>128</v>
      </c>
      <c r="BK11" s="4">
        <v>0</v>
      </c>
      <c r="BL11" s="4">
        <v>0</v>
      </c>
      <c r="BM11" s="4" t="s">
        <v>6</v>
      </c>
      <c r="BN11" s="4" t="s">
        <v>6</v>
      </c>
      <c r="BO11" s="4" t="s">
        <v>6</v>
      </c>
      <c r="BP11" s="4" t="s">
        <v>6</v>
      </c>
      <c r="BQ11" s="4" t="s">
        <v>45</v>
      </c>
      <c r="BR11" s="4" t="s">
        <v>65</v>
      </c>
      <c r="BS11" s="4" t="s">
        <v>23</v>
      </c>
      <c r="BT11" s="4">
        <v>1</v>
      </c>
      <c r="BU11" s="4">
        <v>0</v>
      </c>
      <c r="BV11" s="4">
        <v>0</v>
      </c>
      <c r="BW11" s="4" t="s">
        <v>6</v>
      </c>
      <c r="BX11" s="4" t="s">
        <v>6</v>
      </c>
      <c r="BY11" s="4" t="s">
        <v>6</v>
      </c>
      <c r="BZ11" s="4" t="s">
        <v>6</v>
      </c>
    </row>
    <row r="12" spans="1:78" s="4" customFormat="1" x14ac:dyDescent="0.3">
      <c r="A12" s="4" t="s">
        <v>222</v>
      </c>
      <c r="B12" s="4" t="s">
        <v>72</v>
      </c>
      <c r="C12" s="4" t="s">
        <v>1</v>
      </c>
      <c r="D12" s="6" t="s">
        <v>0</v>
      </c>
      <c r="E12" s="4" t="s">
        <v>5</v>
      </c>
      <c r="F12" s="4" t="s">
        <v>6</v>
      </c>
      <c r="H12" s="4" t="s">
        <v>31</v>
      </c>
      <c r="J12" s="4" t="s">
        <v>33</v>
      </c>
      <c r="K12" s="4" t="s">
        <v>35</v>
      </c>
      <c r="L12" s="4">
        <v>33600</v>
      </c>
      <c r="N12" s="4">
        <v>204</v>
      </c>
      <c r="O12" s="4" t="s">
        <v>12</v>
      </c>
      <c r="P12" s="4" t="s">
        <v>12</v>
      </c>
      <c r="Q12" s="4" t="s">
        <v>12</v>
      </c>
      <c r="R12" s="4" t="s">
        <v>31</v>
      </c>
    </row>
    <row r="13" spans="1:78" s="4" customFormat="1" x14ac:dyDescent="0.3">
      <c r="A13" s="9" t="s">
        <v>178</v>
      </c>
      <c r="B13" s="9" t="s">
        <v>179</v>
      </c>
      <c r="C13" s="9" t="s">
        <v>1</v>
      </c>
      <c r="D13" s="10" t="s">
        <v>0</v>
      </c>
      <c r="E13" s="9" t="s">
        <v>5</v>
      </c>
      <c r="F13" s="9" t="s">
        <v>31</v>
      </c>
      <c r="G13" s="9" t="s">
        <v>30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s="4" customFormat="1" x14ac:dyDescent="0.3">
      <c r="A14" s="9" t="s">
        <v>178</v>
      </c>
      <c r="B14" s="9" t="s">
        <v>86</v>
      </c>
      <c r="C14" s="9" t="s">
        <v>1</v>
      </c>
      <c r="D14" s="10" t="s">
        <v>0</v>
      </c>
      <c r="E14" s="9" t="s">
        <v>5</v>
      </c>
      <c r="F14" s="9" t="s">
        <v>12</v>
      </c>
      <c r="G14" s="9" t="s">
        <v>30</v>
      </c>
      <c r="H14" s="9"/>
      <c r="I14" s="9"/>
      <c r="J14" s="9" t="s">
        <v>9</v>
      </c>
      <c r="K14" s="9" t="s">
        <v>23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s="4" customFormat="1" ht="15.5" customHeight="1" x14ac:dyDescent="0.3">
      <c r="A15" s="9" t="s">
        <v>178</v>
      </c>
      <c r="B15" s="9" t="s">
        <v>39</v>
      </c>
      <c r="C15" s="9" t="s">
        <v>1</v>
      </c>
      <c r="D15" s="10" t="s">
        <v>0</v>
      </c>
      <c r="E15" s="9" t="s">
        <v>5</v>
      </c>
      <c r="F15" s="9" t="s">
        <v>6</v>
      </c>
      <c r="G15" s="9" t="s">
        <v>30</v>
      </c>
      <c r="H15" s="9"/>
      <c r="I15" s="9"/>
      <c r="J15" s="9" t="s">
        <v>181</v>
      </c>
      <c r="K15" s="9" t="s">
        <v>35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s="4" customFormat="1" ht="16.5" customHeight="1" x14ac:dyDescent="0.3">
      <c r="A16" s="9" t="s">
        <v>178</v>
      </c>
      <c r="B16" s="9" t="s">
        <v>40</v>
      </c>
      <c r="C16" s="9" t="s">
        <v>1</v>
      </c>
      <c r="D16" s="10" t="s">
        <v>17</v>
      </c>
      <c r="E16" s="9" t="s">
        <v>5</v>
      </c>
      <c r="F16" s="9" t="s">
        <v>6</v>
      </c>
      <c r="G16" s="9" t="s">
        <v>30</v>
      </c>
      <c r="H16" s="9"/>
      <c r="I16" s="9"/>
      <c r="J16" s="9" t="s">
        <v>9</v>
      </c>
      <c r="K16" s="9" t="s">
        <v>11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s="11" customFormat="1" ht="17" customHeight="1" x14ac:dyDescent="0.3">
      <c r="A17" s="9" t="s">
        <v>178</v>
      </c>
      <c r="B17" s="9" t="s">
        <v>40</v>
      </c>
      <c r="C17" s="9" t="s">
        <v>1</v>
      </c>
      <c r="D17" s="10" t="s">
        <v>0</v>
      </c>
      <c r="E17" s="9" t="s">
        <v>5</v>
      </c>
      <c r="F17" s="9" t="s">
        <v>6</v>
      </c>
      <c r="G17" s="9" t="s">
        <v>7</v>
      </c>
      <c r="H17" s="9"/>
      <c r="I17" s="9"/>
      <c r="J17" s="9" t="s">
        <v>33</v>
      </c>
      <c r="K17" s="9" t="s">
        <v>35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s="11" customFormat="1" ht="17" customHeight="1" x14ac:dyDescent="0.3">
      <c r="A18" s="9" t="s">
        <v>178</v>
      </c>
      <c r="B18" s="9" t="s">
        <v>102</v>
      </c>
      <c r="C18" s="9" t="s">
        <v>1</v>
      </c>
      <c r="D18" s="10" t="s">
        <v>0</v>
      </c>
      <c r="E18" s="9" t="s">
        <v>5</v>
      </c>
      <c r="F18" s="9" t="s">
        <v>12</v>
      </c>
      <c r="G18" s="9" t="s">
        <v>7</v>
      </c>
      <c r="H18" s="9" t="s">
        <v>8</v>
      </c>
      <c r="I18" s="9"/>
      <c r="J18" s="9" t="s">
        <v>181</v>
      </c>
      <c r="K18" s="9" t="s">
        <v>11</v>
      </c>
      <c r="L18" s="9">
        <v>16000</v>
      </c>
      <c r="M18" s="9"/>
      <c r="N18" s="9"/>
      <c r="O18" s="9"/>
      <c r="P18" s="9"/>
      <c r="Q18" s="9"/>
      <c r="R18" s="9"/>
      <c r="S18" s="9" t="s">
        <v>75</v>
      </c>
      <c r="T18" s="9" t="s">
        <v>76</v>
      </c>
      <c r="U18" s="9"/>
      <c r="V18" s="9">
        <v>20000</v>
      </c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x14ac:dyDescent="0.3">
      <c r="A19" s="9" t="s">
        <v>178</v>
      </c>
      <c r="B19" s="9" t="s">
        <v>111</v>
      </c>
      <c r="C19" s="9" t="s">
        <v>1</v>
      </c>
      <c r="D19" s="10" t="s">
        <v>0</v>
      </c>
      <c r="E19" s="9" t="s">
        <v>5</v>
      </c>
      <c r="F19" s="9" t="s">
        <v>12</v>
      </c>
      <c r="G19" s="9" t="s">
        <v>30</v>
      </c>
      <c r="H19" s="9" t="s">
        <v>8</v>
      </c>
      <c r="I19" s="9"/>
      <c r="J19" s="9" t="s">
        <v>70</v>
      </c>
      <c r="K19" s="9" t="s">
        <v>106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</row>
    <row r="20" spans="1:78" s="4" customFormat="1" ht="22.5" customHeight="1" x14ac:dyDescent="0.3">
      <c r="A20" s="9" t="s">
        <v>178</v>
      </c>
      <c r="B20" s="9" t="s">
        <v>3</v>
      </c>
      <c r="C20" s="9" t="s">
        <v>1</v>
      </c>
      <c r="D20" s="10" t="s">
        <v>0</v>
      </c>
      <c r="E20" s="9" t="s">
        <v>5</v>
      </c>
      <c r="F20" s="9" t="s">
        <v>12</v>
      </c>
      <c r="G20" s="9" t="s">
        <v>30</v>
      </c>
      <c r="H20" s="9" t="s">
        <v>8</v>
      </c>
      <c r="I20" s="9"/>
      <c r="J20" s="9" t="s">
        <v>70</v>
      </c>
      <c r="K20" s="9" t="s">
        <v>106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s="4" customFormat="1" x14ac:dyDescent="0.3">
      <c r="A21" s="9" t="s">
        <v>178</v>
      </c>
      <c r="B21" s="9" t="s">
        <v>3</v>
      </c>
      <c r="C21" s="9" t="s">
        <v>1</v>
      </c>
      <c r="D21" s="10" t="s">
        <v>0</v>
      </c>
      <c r="E21" s="9" t="s">
        <v>5</v>
      </c>
      <c r="F21" s="9" t="s">
        <v>12</v>
      </c>
      <c r="G21" s="9" t="s">
        <v>30</v>
      </c>
      <c r="H21" s="9" t="s">
        <v>8</v>
      </c>
      <c r="I21" s="9"/>
      <c r="J21" s="9" t="s">
        <v>68</v>
      </c>
      <c r="K21" s="9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s="4" customFormat="1" ht="23.5" customHeight="1" x14ac:dyDescent="0.3">
      <c r="A22" s="9" t="s">
        <v>178</v>
      </c>
      <c r="B22" s="9" t="s">
        <v>4</v>
      </c>
      <c r="C22" s="9" t="s">
        <v>1</v>
      </c>
      <c r="D22" s="10" t="s">
        <v>0</v>
      </c>
      <c r="E22" s="9" t="s">
        <v>5</v>
      </c>
      <c r="F22" s="9" t="s">
        <v>6</v>
      </c>
      <c r="G22" s="9" t="s">
        <v>30</v>
      </c>
      <c r="H22" s="9"/>
      <c r="I22" s="9"/>
      <c r="J22" s="9" t="s">
        <v>33</v>
      </c>
      <c r="K22" s="9" t="s">
        <v>35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s="4" customFormat="1" ht="23.5" customHeight="1" x14ac:dyDescent="0.3">
      <c r="A23" s="9" t="s">
        <v>178</v>
      </c>
      <c r="B23" s="9" t="s">
        <v>2</v>
      </c>
      <c r="C23" s="9" t="s">
        <v>27</v>
      </c>
      <c r="D23" s="10" t="s">
        <v>0</v>
      </c>
      <c r="E23" s="9" t="s">
        <v>5</v>
      </c>
      <c r="F23" s="9" t="s">
        <v>12</v>
      </c>
      <c r="G23" s="9" t="s">
        <v>7</v>
      </c>
      <c r="H23" s="9" t="s">
        <v>8</v>
      </c>
      <c r="I23" s="9"/>
      <c r="J23" s="9" t="s">
        <v>68</v>
      </c>
      <c r="K23" s="9" t="s">
        <v>66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s="4" customFormat="1" ht="22.5" customHeight="1" x14ac:dyDescent="0.3">
      <c r="A24" s="9" t="s">
        <v>178</v>
      </c>
      <c r="B24" s="9" t="s">
        <v>15</v>
      </c>
      <c r="C24" s="9" t="s">
        <v>1</v>
      </c>
      <c r="D24" s="10" t="s">
        <v>17</v>
      </c>
      <c r="E24" s="9" t="s">
        <v>5</v>
      </c>
      <c r="F24" s="9" t="s">
        <v>6</v>
      </c>
      <c r="G24" s="9" t="s">
        <v>30</v>
      </c>
      <c r="H24" s="9"/>
      <c r="I24" s="9"/>
      <c r="J24" s="9" t="s">
        <v>70</v>
      </c>
      <c r="K24" s="9" t="s">
        <v>11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s="4" customFormat="1" x14ac:dyDescent="0.3">
      <c r="A25" s="9" t="s">
        <v>178</v>
      </c>
      <c r="B25" s="9" t="s">
        <v>20</v>
      </c>
      <c r="C25" s="9" t="s">
        <v>1</v>
      </c>
      <c r="D25" s="10" t="s">
        <v>0</v>
      </c>
      <c r="E25" s="9" t="s">
        <v>5</v>
      </c>
      <c r="F25" s="9" t="s">
        <v>6</v>
      </c>
      <c r="G25" s="9" t="s">
        <v>30</v>
      </c>
      <c r="H25" s="9"/>
      <c r="I25" s="9"/>
      <c r="J25" s="9" t="s">
        <v>33</v>
      </c>
      <c r="K25" s="9" t="s">
        <v>35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s="4" customFormat="1" ht="23.5" customHeight="1" x14ac:dyDescent="0.3">
      <c r="A26" s="9" t="s">
        <v>178</v>
      </c>
      <c r="B26" s="9" t="s">
        <v>99</v>
      </c>
      <c r="C26" s="9" t="s">
        <v>1</v>
      </c>
      <c r="D26" s="10" t="s">
        <v>0</v>
      </c>
      <c r="E26" s="9" t="s">
        <v>5</v>
      </c>
      <c r="F26" s="9" t="s">
        <v>6</v>
      </c>
      <c r="G26" s="9" t="s">
        <v>30</v>
      </c>
      <c r="H26" s="9"/>
      <c r="I26" s="9"/>
      <c r="J26" s="9" t="s">
        <v>33</v>
      </c>
      <c r="K26" s="9" t="s">
        <v>35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s="4" customFormat="1" ht="23.5" customHeight="1" x14ac:dyDescent="0.3">
      <c r="A27" s="9" t="s">
        <v>178</v>
      </c>
      <c r="B27" s="9" t="s">
        <v>95</v>
      </c>
      <c r="C27" s="9" t="s">
        <v>1</v>
      </c>
      <c r="D27" s="10" t="s">
        <v>0</v>
      </c>
      <c r="E27" s="9" t="s">
        <v>5</v>
      </c>
      <c r="F27" s="9" t="s">
        <v>6</v>
      </c>
      <c r="G27" s="9" t="s">
        <v>30</v>
      </c>
      <c r="H27" s="9"/>
      <c r="I27" s="9"/>
      <c r="J27" s="9" t="s">
        <v>181</v>
      </c>
      <c r="K27" s="9" t="s">
        <v>35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s="4" customFormat="1" ht="23.5" customHeight="1" x14ac:dyDescent="0.3">
      <c r="A28" s="9" t="s">
        <v>178</v>
      </c>
      <c r="B28" s="9" t="s">
        <v>21</v>
      </c>
      <c r="C28" s="9" t="s">
        <v>1</v>
      </c>
      <c r="D28" s="10" t="s">
        <v>0</v>
      </c>
      <c r="E28" s="9" t="s">
        <v>5</v>
      </c>
      <c r="F28" s="9" t="s">
        <v>12</v>
      </c>
      <c r="G28" s="9" t="s">
        <v>30</v>
      </c>
      <c r="H28" s="9"/>
      <c r="I28" s="9"/>
      <c r="J28" s="9" t="s">
        <v>9</v>
      </c>
      <c r="K28" s="9" t="s">
        <v>23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s="4" customFormat="1" x14ac:dyDescent="0.3">
      <c r="A29" s="9" t="s">
        <v>178</v>
      </c>
      <c r="B29" s="9" t="s">
        <v>21</v>
      </c>
      <c r="C29" s="9" t="s">
        <v>1</v>
      </c>
      <c r="D29" s="10" t="s">
        <v>0</v>
      </c>
      <c r="E29" s="9" t="s">
        <v>5</v>
      </c>
      <c r="F29" s="9" t="s">
        <v>6</v>
      </c>
      <c r="G29" s="9" t="s">
        <v>30</v>
      </c>
      <c r="H29" s="9"/>
      <c r="I29" s="9"/>
      <c r="J29" s="9" t="s">
        <v>33</v>
      </c>
      <c r="K29" s="9" t="s">
        <v>35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s="4" customFormat="1" x14ac:dyDescent="0.3">
      <c r="A30" s="9" t="s">
        <v>178</v>
      </c>
      <c r="B30" s="9" t="s">
        <v>180</v>
      </c>
      <c r="C30" s="9" t="s">
        <v>1</v>
      </c>
      <c r="D30" s="10" t="s">
        <v>17</v>
      </c>
      <c r="E30" s="9" t="s">
        <v>5</v>
      </c>
      <c r="F30" s="9" t="s">
        <v>6</v>
      </c>
      <c r="G30" s="9" t="s">
        <v>30</v>
      </c>
      <c r="H30" s="9"/>
      <c r="I30" s="9"/>
      <c r="J30" s="9" t="s">
        <v>33</v>
      </c>
      <c r="K30" s="9" t="s">
        <v>35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s="4" customFormat="1" ht="23.5" customHeight="1" x14ac:dyDescent="0.3">
      <c r="A31" s="9" t="s">
        <v>178</v>
      </c>
      <c r="B31" s="9" t="s">
        <v>89</v>
      </c>
      <c r="C31" s="9" t="s">
        <v>1</v>
      </c>
      <c r="D31" s="10" t="s">
        <v>0</v>
      </c>
      <c r="E31" s="9" t="s">
        <v>5</v>
      </c>
      <c r="F31" s="9" t="s">
        <v>6</v>
      </c>
      <c r="G31" s="9" t="s">
        <v>30</v>
      </c>
      <c r="H31" s="9"/>
      <c r="I31" s="9"/>
      <c r="J31" s="9" t="s">
        <v>33</v>
      </c>
      <c r="K31" s="9" t="s">
        <v>35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s="4" customFormat="1" ht="22.5" customHeight="1" x14ac:dyDescent="0.3">
      <c r="A32" s="9" t="s">
        <v>178</v>
      </c>
      <c r="B32" s="9" t="s">
        <v>101</v>
      </c>
      <c r="C32" s="9" t="s">
        <v>1</v>
      </c>
      <c r="D32" s="10" t="s">
        <v>0</v>
      </c>
      <c r="E32" s="9" t="s">
        <v>5</v>
      </c>
      <c r="F32" s="9" t="s">
        <v>6</v>
      </c>
      <c r="G32" s="9" t="s">
        <v>30</v>
      </c>
      <c r="H32" s="9"/>
      <c r="I32" s="9"/>
      <c r="J32" s="9" t="s">
        <v>33</v>
      </c>
      <c r="K32" s="9" t="s">
        <v>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s="4" customFormat="1" ht="22.5" customHeight="1" x14ac:dyDescent="0.3">
      <c r="A33" s="9" t="s">
        <v>178</v>
      </c>
      <c r="B33" s="9" t="s">
        <v>101</v>
      </c>
      <c r="C33" s="9" t="s">
        <v>1</v>
      </c>
      <c r="D33" s="10" t="s">
        <v>0</v>
      </c>
      <c r="E33" s="9" t="s">
        <v>5</v>
      </c>
      <c r="F33" s="9" t="s">
        <v>6</v>
      </c>
      <c r="G33" s="9" t="s">
        <v>30</v>
      </c>
      <c r="H33" s="9"/>
      <c r="I33" s="9"/>
      <c r="J33" s="9" t="s">
        <v>181</v>
      </c>
      <c r="K33" s="9" t="s">
        <v>35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s="4" customFormat="1" ht="22.5" customHeight="1" x14ac:dyDescent="0.3">
      <c r="A34" s="9" t="s">
        <v>178</v>
      </c>
      <c r="B34" s="9" t="s">
        <v>113</v>
      </c>
      <c r="C34" s="9" t="s">
        <v>1</v>
      </c>
      <c r="D34" s="10" t="s">
        <v>0</v>
      </c>
      <c r="E34" s="9" t="s">
        <v>5</v>
      </c>
      <c r="F34" s="9" t="s">
        <v>6</v>
      </c>
      <c r="G34" s="9" t="s">
        <v>30</v>
      </c>
      <c r="H34" s="9"/>
      <c r="I34" s="9"/>
      <c r="J34" s="9" t="s">
        <v>70</v>
      </c>
      <c r="K34" s="9" t="s">
        <v>11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s="4" customFormat="1" ht="22.5" customHeight="1" x14ac:dyDescent="0.3">
      <c r="A35" s="9" t="s">
        <v>178</v>
      </c>
      <c r="B35" s="9" t="s">
        <v>113</v>
      </c>
      <c r="C35" s="9" t="s">
        <v>1</v>
      </c>
      <c r="D35" s="10" t="s">
        <v>0</v>
      </c>
      <c r="E35" s="9" t="s">
        <v>5</v>
      </c>
      <c r="F35" s="9" t="s">
        <v>6</v>
      </c>
      <c r="G35" s="9" t="s">
        <v>30</v>
      </c>
      <c r="H35" s="9"/>
      <c r="I35" s="9"/>
      <c r="J35" s="9" t="s">
        <v>181</v>
      </c>
      <c r="K35" s="9" t="s">
        <v>35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s="4" customFormat="1" x14ac:dyDescent="0.3">
      <c r="A36" s="9" t="s">
        <v>178</v>
      </c>
      <c r="B36" s="9" t="s">
        <v>101</v>
      </c>
      <c r="C36" s="9" t="s">
        <v>1</v>
      </c>
      <c r="D36" s="10" t="s">
        <v>0</v>
      </c>
      <c r="E36" s="9" t="s">
        <v>5</v>
      </c>
      <c r="F36" s="9" t="s">
        <v>6</v>
      </c>
      <c r="G36" s="9" t="s">
        <v>30</v>
      </c>
      <c r="H36" s="9"/>
      <c r="I36" s="9"/>
      <c r="J36" s="9" t="s">
        <v>181</v>
      </c>
      <c r="K36" s="9" t="s">
        <v>35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s="4" customFormat="1" ht="22.5" customHeight="1" x14ac:dyDescent="0.3">
      <c r="A37" s="9" t="s">
        <v>178</v>
      </c>
      <c r="B37" s="9" t="s">
        <v>113</v>
      </c>
      <c r="C37" s="9" t="s">
        <v>1</v>
      </c>
      <c r="D37" s="10" t="s">
        <v>0</v>
      </c>
      <c r="E37" s="9" t="s">
        <v>5</v>
      </c>
      <c r="F37" s="9" t="s">
        <v>12</v>
      </c>
      <c r="G37" s="9" t="s">
        <v>30</v>
      </c>
      <c r="H37" s="9"/>
      <c r="I37" s="9"/>
      <c r="J37" s="9" t="s">
        <v>68</v>
      </c>
      <c r="K37" s="9" t="s">
        <v>66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s="4" customFormat="1" ht="18.5" customHeight="1" x14ac:dyDescent="0.3">
      <c r="A38" s="9" t="s">
        <v>178</v>
      </c>
      <c r="B38" s="9" t="s">
        <v>88</v>
      </c>
      <c r="C38" s="9" t="s">
        <v>1</v>
      </c>
      <c r="D38" s="10" t="s">
        <v>0</v>
      </c>
      <c r="E38" s="9" t="s">
        <v>5</v>
      </c>
      <c r="F38" s="9" t="s">
        <v>6</v>
      </c>
      <c r="G38" s="9" t="s">
        <v>30</v>
      </c>
      <c r="H38" s="9"/>
      <c r="I38" s="9"/>
      <c r="J38" s="9" t="s">
        <v>9</v>
      </c>
      <c r="K38" s="9" t="s">
        <v>23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s="4" customFormat="1" x14ac:dyDescent="0.3">
      <c r="A39" s="9" t="s">
        <v>178</v>
      </c>
      <c r="B39" s="9" t="s">
        <v>103</v>
      </c>
      <c r="C39" s="9" t="s">
        <v>1</v>
      </c>
      <c r="D39" s="10" t="s">
        <v>0</v>
      </c>
      <c r="E39" s="9" t="s">
        <v>5</v>
      </c>
      <c r="F39" s="9" t="s">
        <v>6</v>
      </c>
      <c r="G39" s="9" t="s">
        <v>7</v>
      </c>
      <c r="H39" s="9"/>
      <c r="I39" s="9"/>
      <c r="J39" s="9" t="s">
        <v>181</v>
      </c>
      <c r="K39" s="9" t="s">
        <v>35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s="4" customFormat="1" x14ac:dyDescent="0.3">
      <c r="A40" s="9" t="s">
        <v>178</v>
      </c>
      <c r="B40" s="9" t="s">
        <v>103</v>
      </c>
      <c r="C40" s="9" t="s">
        <v>1</v>
      </c>
      <c r="D40" s="10" t="s">
        <v>0</v>
      </c>
      <c r="E40" s="9" t="s">
        <v>5</v>
      </c>
      <c r="F40" s="9" t="s">
        <v>6</v>
      </c>
      <c r="G40" s="9" t="s">
        <v>7</v>
      </c>
      <c r="H40" s="9"/>
      <c r="I40" s="9"/>
      <c r="J40" s="9" t="s">
        <v>68</v>
      </c>
      <c r="K40" s="9" t="s">
        <v>66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s="4" customFormat="1" x14ac:dyDescent="0.3">
      <c r="A41" s="9" t="s">
        <v>178</v>
      </c>
      <c r="B41" s="9" t="s">
        <v>103</v>
      </c>
      <c r="C41" s="9" t="s">
        <v>1</v>
      </c>
      <c r="D41" s="10" t="s">
        <v>0</v>
      </c>
      <c r="E41" s="9" t="s">
        <v>5</v>
      </c>
      <c r="F41" s="9" t="s">
        <v>12</v>
      </c>
      <c r="G41" s="9" t="s">
        <v>30</v>
      </c>
      <c r="H41" s="9" t="s">
        <v>8</v>
      </c>
      <c r="I41" s="9"/>
      <c r="J41" s="9" t="s">
        <v>75</v>
      </c>
      <c r="K41" s="9" t="s">
        <v>182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s="4" customFormat="1" x14ac:dyDescent="0.3">
      <c r="A42" s="9" t="s">
        <v>178</v>
      </c>
      <c r="B42" s="9" t="s">
        <v>87</v>
      </c>
      <c r="C42" s="9" t="s">
        <v>1</v>
      </c>
      <c r="D42" s="10" t="s">
        <v>0</v>
      </c>
      <c r="E42" s="9" t="s">
        <v>5</v>
      </c>
      <c r="F42" s="9" t="s">
        <v>6</v>
      </c>
      <c r="G42" s="9" t="s">
        <v>30</v>
      </c>
      <c r="H42" s="9"/>
      <c r="I42" s="9"/>
      <c r="J42" s="9" t="s">
        <v>33</v>
      </c>
      <c r="K42" s="9" t="s">
        <v>35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s="4" customFormat="1" x14ac:dyDescent="0.3">
      <c r="A43" s="9" t="s">
        <v>178</v>
      </c>
      <c r="B43" s="9" t="s">
        <v>114</v>
      </c>
      <c r="C43" s="9" t="s">
        <v>1</v>
      </c>
      <c r="D43" s="10" t="s">
        <v>17</v>
      </c>
      <c r="E43" s="9" t="s">
        <v>5</v>
      </c>
      <c r="F43" s="9" t="s">
        <v>6</v>
      </c>
      <c r="G43" s="9" t="s">
        <v>30</v>
      </c>
      <c r="H43" s="9"/>
      <c r="I43" s="9"/>
      <c r="J43" s="9" t="s">
        <v>33</v>
      </c>
      <c r="K43" s="9" t="s">
        <v>35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s="4" customFormat="1" x14ac:dyDescent="0.3">
      <c r="A44" s="9" t="s">
        <v>178</v>
      </c>
      <c r="B44" s="9" t="s">
        <v>93</v>
      </c>
      <c r="C44" s="9" t="s">
        <v>1</v>
      </c>
      <c r="D44" s="10" t="s">
        <v>0</v>
      </c>
      <c r="E44" s="9" t="s">
        <v>5</v>
      </c>
      <c r="F44" s="9" t="s">
        <v>6</v>
      </c>
      <c r="G44" s="9" t="s">
        <v>30</v>
      </c>
      <c r="H44" s="9"/>
      <c r="I44" s="9"/>
      <c r="J44" s="9" t="s">
        <v>33</v>
      </c>
      <c r="K44" s="9" t="s">
        <v>35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s="4" customFormat="1" x14ac:dyDescent="0.3">
      <c r="A45" s="9" t="s">
        <v>178</v>
      </c>
      <c r="B45" s="9" t="s">
        <v>114</v>
      </c>
      <c r="C45" s="9" t="s">
        <v>1</v>
      </c>
      <c r="D45" s="10" t="s">
        <v>0</v>
      </c>
      <c r="E45" s="9" t="s">
        <v>5</v>
      </c>
      <c r="F45" s="9" t="s">
        <v>6</v>
      </c>
      <c r="G45" s="9" t="s">
        <v>30</v>
      </c>
      <c r="H45" s="9"/>
      <c r="I45" s="9"/>
      <c r="J45" s="9" t="s">
        <v>33</v>
      </c>
      <c r="K45" s="9" t="s">
        <v>35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s="4" customFormat="1" x14ac:dyDescent="0.3">
      <c r="A46" s="9" t="s">
        <v>178</v>
      </c>
      <c r="B46" s="9" t="s">
        <v>93</v>
      </c>
      <c r="C46" s="9" t="s">
        <v>1</v>
      </c>
      <c r="D46" s="10" t="s">
        <v>0</v>
      </c>
      <c r="E46" s="9" t="s">
        <v>5</v>
      </c>
      <c r="F46" s="9" t="s">
        <v>6</v>
      </c>
      <c r="G46" s="9" t="s">
        <v>30</v>
      </c>
      <c r="H46" s="9"/>
      <c r="I46" s="9"/>
      <c r="J46" s="9" t="s">
        <v>70</v>
      </c>
      <c r="K46" s="9" t="s">
        <v>35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4" customFormat="1" x14ac:dyDescent="0.3">
      <c r="A47" s="9" t="s">
        <v>178</v>
      </c>
      <c r="B47" s="9" t="s">
        <v>94</v>
      </c>
      <c r="C47" s="9" t="s">
        <v>1</v>
      </c>
      <c r="D47" s="10" t="s">
        <v>0</v>
      </c>
      <c r="E47" s="9" t="s">
        <v>5</v>
      </c>
      <c r="F47" s="9" t="s">
        <v>6</v>
      </c>
      <c r="G47" s="9" t="s">
        <v>30</v>
      </c>
      <c r="H47" s="9"/>
      <c r="I47" s="9"/>
      <c r="J47" s="9" t="s">
        <v>9</v>
      </c>
      <c r="K47" s="9" t="s">
        <v>23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s="4" customFormat="1" x14ac:dyDescent="0.3">
      <c r="A48" s="9" t="s">
        <v>178</v>
      </c>
      <c r="B48" s="9" t="s">
        <v>97</v>
      </c>
      <c r="C48" s="9" t="s">
        <v>1</v>
      </c>
      <c r="D48" s="10" t="s">
        <v>0</v>
      </c>
      <c r="E48" s="9" t="s">
        <v>5</v>
      </c>
      <c r="F48" s="9" t="s">
        <v>6</v>
      </c>
      <c r="G48" s="9" t="s">
        <v>30</v>
      </c>
      <c r="H48" s="9"/>
      <c r="I48" s="9"/>
      <c r="J48" s="9" t="s">
        <v>33</v>
      </c>
      <c r="K48" s="9" t="s">
        <v>35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s="4" customFormat="1" x14ac:dyDescent="0.3">
      <c r="A49" s="9" t="s">
        <v>178</v>
      </c>
      <c r="B49" s="9" t="s">
        <v>97</v>
      </c>
      <c r="C49" s="9" t="s">
        <v>1</v>
      </c>
      <c r="D49" s="10" t="s">
        <v>0</v>
      </c>
      <c r="E49" s="9" t="s">
        <v>5</v>
      </c>
      <c r="F49" s="9" t="s">
        <v>6</v>
      </c>
      <c r="G49" s="9" t="s">
        <v>30</v>
      </c>
      <c r="H49" s="9"/>
      <c r="I49" s="9"/>
      <c r="J49" s="9" t="s">
        <v>70</v>
      </c>
      <c r="K49" s="9" t="s">
        <v>11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s="4" customFormat="1" x14ac:dyDescent="0.3">
      <c r="A50" s="9" t="s">
        <v>178</v>
      </c>
      <c r="B50" s="9" t="s">
        <v>115</v>
      </c>
      <c r="C50" s="9" t="s">
        <v>1</v>
      </c>
      <c r="D50" s="10" t="s">
        <v>0</v>
      </c>
      <c r="E50" s="9" t="s">
        <v>5</v>
      </c>
      <c r="F50" s="9" t="s">
        <v>6</v>
      </c>
      <c r="G50" s="9" t="s">
        <v>30</v>
      </c>
      <c r="H50" s="9"/>
      <c r="I50" s="9"/>
      <c r="J50" s="9" t="s">
        <v>33</v>
      </c>
      <c r="K50" s="9" t="s">
        <v>35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s="4" customFormat="1" x14ac:dyDescent="0.3">
      <c r="A51" s="9" t="s">
        <v>178</v>
      </c>
      <c r="B51" s="9" t="s">
        <v>97</v>
      </c>
      <c r="C51" s="9" t="s">
        <v>1</v>
      </c>
      <c r="D51" s="10" t="s">
        <v>0</v>
      </c>
      <c r="E51" s="9" t="s">
        <v>5</v>
      </c>
      <c r="F51" s="9" t="s">
        <v>6</v>
      </c>
      <c r="G51" s="9" t="s">
        <v>30</v>
      </c>
      <c r="H51" s="9"/>
      <c r="I51" s="9"/>
      <c r="J51" s="9" t="s">
        <v>9</v>
      </c>
      <c r="K51" s="9" t="s">
        <v>35</v>
      </c>
      <c r="L51" s="9"/>
      <c r="M51" s="9"/>
      <c r="N51" s="9"/>
      <c r="O51" s="9"/>
      <c r="P51" s="9"/>
      <c r="Q51" s="9"/>
      <c r="R51" s="9"/>
      <c r="S51" s="9" t="s">
        <v>108</v>
      </c>
      <c r="T51" s="9" t="s">
        <v>109</v>
      </c>
      <c r="U51" s="9">
        <v>5200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s="4" customFormat="1" x14ac:dyDescent="0.3">
      <c r="A52" s="9" t="s">
        <v>178</v>
      </c>
      <c r="B52" s="9" t="s">
        <v>74</v>
      </c>
      <c r="C52" s="9" t="s">
        <v>1</v>
      </c>
      <c r="D52" s="10" t="s">
        <v>0</v>
      </c>
      <c r="E52" s="9" t="s">
        <v>5</v>
      </c>
      <c r="F52" s="9" t="s">
        <v>31</v>
      </c>
      <c r="G52" s="9" t="s">
        <v>30</v>
      </c>
      <c r="H52" s="9"/>
      <c r="I52" s="9"/>
      <c r="J52" s="9" t="s">
        <v>9</v>
      </c>
      <c r="K52" s="9" t="s">
        <v>35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s="4" customFormat="1" x14ac:dyDescent="0.3">
      <c r="A53" s="9" t="s">
        <v>178</v>
      </c>
      <c r="B53" s="9" t="s">
        <v>74</v>
      </c>
      <c r="C53" s="9" t="s">
        <v>1</v>
      </c>
      <c r="D53" s="10" t="s">
        <v>0</v>
      </c>
      <c r="E53" s="9" t="s">
        <v>5</v>
      </c>
      <c r="F53" s="9" t="s">
        <v>31</v>
      </c>
      <c r="G53" s="9" t="s">
        <v>30</v>
      </c>
      <c r="H53" s="9"/>
      <c r="I53" s="9"/>
      <c r="J53" s="9" t="s">
        <v>33</v>
      </c>
      <c r="K53" s="9" t="s">
        <v>35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s="4" customFormat="1" x14ac:dyDescent="0.3">
      <c r="A54" s="9" t="s">
        <v>178</v>
      </c>
      <c r="B54" s="9" t="s">
        <v>64</v>
      </c>
      <c r="C54" s="9" t="s">
        <v>1</v>
      </c>
      <c r="D54" s="10" t="s">
        <v>0</v>
      </c>
      <c r="E54" s="9" t="s">
        <v>5</v>
      </c>
      <c r="F54" s="9" t="s">
        <v>31</v>
      </c>
      <c r="G54" s="9" t="s">
        <v>30</v>
      </c>
      <c r="H54" s="9"/>
      <c r="I54" s="9"/>
      <c r="J54" s="9" t="s">
        <v>70</v>
      </c>
      <c r="K54" s="9" t="s">
        <v>35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s="4" customFormat="1" x14ac:dyDescent="0.3">
      <c r="A55" s="9" t="s">
        <v>178</v>
      </c>
      <c r="B55" s="9" t="s">
        <v>62</v>
      </c>
      <c r="C55" s="9" t="s">
        <v>1</v>
      </c>
      <c r="D55" s="10" t="s">
        <v>0</v>
      </c>
      <c r="E55" s="9" t="s">
        <v>5</v>
      </c>
      <c r="F55" s="9" t="s">
        <v>31</v>
      </c>
      <c r="G55" s="9" t="s">
        <v>7</v>
      </c>
      <c r="H55" s="9"/>
      <c r="I55" s="9"/>
      <c r="J55" s="9" t="s">
        <v>68</v>
      </c>
      <c r="K55" s="9" t="s">
        <v>66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s="4" customFormat="1" x14ac:dyDescent="0.3">
      <c r="A56" s="9" t="s">
        <v>178</v>
      </c>
      <c r="B56" s="9" t="s">
        <v>62</v>
      </c>
      <c r="C56" s="9" t="s">
        <v>1</v>
      </c>
      <c r="D56" s="10" t="s">
        <v>0</v>
      </c>
      <c r="E56" s="9" t="s">
        <v>5</v>
      </c>
      <c r="F56" s="9" t="s">
        <v>31</v>
      </c>
      <c r="G56" s="9" t="s">
        <v>30</v>
      </c>
      <c r="H56" s="9"/>
      <c r="I56" s="9"/>
      <c r="J56" s="9" t="s">
        <v>9</v>
      </c>
      <c r="K56" s="9" t="s">
        <v>35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s="4" customFormat="1" x14ac:dyDescent="0.3">
      <c r="A57" s="9" t="s">
        <v>178</v>
      </c>
      <c r="B57" s="9" t="s">
        <v>72</v>
      </c>
      <c r="C57" s="9" t="s">
        <v>1</v>
      </c>
      <c r="D57" s="10" t="s">
        <v>0</v>
      </c>
      <c r="E57" s="9" t="s">
        <v>5</v>
      </c>
      <c r="F57" s="9" t="s">
        <v>6</v>
      </c>
      <c r="G57" s="9" t="s">
        <v>30</v>
      </c>
      <c r="H57" s="9"/>
      <c r="I57" s="9"/>
      <c r="J57" s="9" t="s">
        <v>9</v>
      </c>
      <c r="K57" s="9" t="s">
        <v>23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s="4" customFormat="1" x14ac:dyDescent="0.3">
      <c r="A58" s="9" t="s">
        <v>178</v>
      </c>
      <c r="B58" s="9" t="s">
        <v>52</v>
      </c>
      <c r="C58" s="9" t="s">
        <v>1</v>
      </c>
      <c r="D58" s="10" t="s">
        <v>0</v>
      </c>
      <c r="E58" s="9" t="s">
        <v>5</v>
      </c>
      <c r="F58" s="9" t="s">
        <v>31</v>
      </c>
      <c r="G58" s="9" t="s">
        <v>30</v>
      </c>
      <c r="H58" s="9"/>
      <c r="I58" s="9"/>
      <c r="J58" s="9" t="s">
        <v>33</v>
      </c>
      <c r="K58" s="9" t="s">
        <v>35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s="4" customFormat="1" x14ac:dyDescent="0.3">
      <c r="A59" s="9" t="s">
        <v>178</v>
      </c>
      <c r="B59" s="9" t="s">
        <v>52</v>
      </c>
      <c r="C59" s="9" t="s">
        <v>1</v>
      </c>
      <c r="D59" s="10" t="s">
        <v>0</v>
      </c>
      <c r="E59" s="9" t="s">
        <v>5</v>
      </c>
      <c r="F59" s="9" t="s">
        <v>31</v>
      </c>
      <c r="G59" s="9" t="s">
        <v>30</v>
      </c>
      <c r="H59" s="9"/>
      <c r="I59" s="9"/>
      <c r="J59" s="9" t="s">
        <v>9</v>
      </c>
      <c r="K59" s="9" t="s">
        <v>23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s="4" customFormat="1" x14ac:dyDescent="0.3">
      <c r="A60" s="9" t="s">
        <v>178</v>
      </c>
      <c r="B60" s="9" t="s">
        <v>57</v>
      </c>
      <c r="C60" s="9" t="s">
        <v>1</v>
      </c>
      <c r="D60" s="10" t="s">
        <v>0</v>
      </c>
      <c r="E60" s="9" t="s">
        <v>5</v>
      </c>
      <c r="F60" s="9" t="s">
        <v>31</v>
      </c>
      <c r="G60" s="9" t="s">
        <v>30</v>
      </c>
      <c r="H60" s="9"/>
      <c r="I60" s="9"/>
      <c r="J60" s="9"/>
      <c r="K60" s="9" t="s">
        <v>35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s="4" customFormat="1" x14ac:dyDescent="0.3">
      <c r="A61" s="9" t="s">
        <v>178</v>
      </c>
      <c r="B61" s="9" t="s">
        <v>57</v>
      </c>
      <c r="C61" s="9" t="s">
        <v>1</v>
      </c>
      <c r="D61" s="10" t="s">
        <v>0</v>
      </c>
      <c r="E61" s="9" t="s">
        <v>5</v>
      </c>
      <c r="F61" s="9" t="s">
        <v>31</v>
      </c>
      <c r="G61" s="9" t="s">
        <v>30</v>
      </c>
      <c r="H61" s="9"/>
      <c r="I61" s="9"/>
      <c r="J61" s="9"/>
      <c r="K61" s="9" t="s">
        <v>35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s="4" customFormat="1" x14ac:dyDescent="0.3">
      <c r="A62" s="9" t="s">
        <v>178</v>
      </c>
      <c r="B62" s="9" t="s">
        <v>50</v>
      </c>
      <c r="C62" s="9" t="s">
        <v>1</v>
      </c>
      <c r="D62" s="10" t="s">
        <v>0</v>
      </c>
      <c r="E62" s="9" t="s">
        <v>5</v>
      </c>
      <c r="F62" s="9" t="s">
        <v>31</v>
      </c>
      <c r="G62" s="9" t="s">
        <v>30</v>
      </c>
      <c r="H62" s="9"/>
      <c r="I62" s="9"/>
      <c r="J62" s="9"/>
      <c r="K62" s="9" t="s">
        <v>35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s="4" customFormat="1" x14ac:dyDescent="0.3">
      <c r="A63" s="9" t="s">
        <v>178</v>
      </c>
      <c r="B63" s="9" t="s">
        <v>57</v>
      </c>
      <c r="C63" s="9" t="s">
        <v>1</v>
      </c>
      <c r="D63" s="10" t="s">
        <v>17</v>
      </c>
      <c r="E63" s="9" t="s">
        <v>5</v>
      </c>
      <c r="F63" s="9" t="s">
        <v>31</v>
      </c>
      <c r="G63" s="9" t="s">
        <v>49</v>
      </c>
      <c r="H63" s="9"/>
      <c r="I63" s="9"/>
      <c r="J63" s="9" t="s">
        <v>9</v>
      </c>
      <c r="K63" s="9" t="s">
        <v>23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s="4" customFormat="1" x14ac:dyDescent="0.3">
      <c r="A64" s="9" t="s">
        <v>178</v>
      </c>
      <c r="B64" s="9" t="s">
        <v>56</v>
      </c>
      <c r="C64" s="9" t="s">
        <v>1</v>
      </c>
      <c r="D64" s="10" t="s">
        <v>0</v>
      </c>
      <c r="E64" s="9" t="s">
        <v>5</v>
      </c>
      <c r="F64" s="9" t="s">
        <v>31</v>
      </c>
      <c r="G64" s="9" t="s">
        <v>30</v>
      </c>
      <c r="H64" s="9"/>
      <c r="I64" s="9"/>
      <c r="J64" s="9"/>
      <c r="K64" s="9" t="s">
        <v>35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s="4" customFormat="1" x14ac:dyDescent="0.3">
      <c r="A65" s="9" t="s">
        <v>178</v>
      </c>
      <c r="B65" s="9" t="s">
        <v>56</v>
      </c>
      <c r="C65" s="9" t="s">
        <v>1</v>
      </c>
      <c r="D65" s="10" t="s">
        <v>0</v>
      </c>
      <c r="E65" s="9" t="s">
        <v>5</v>
      </c>
      <c r="F65" s="9" t="s">
        <v>31</v>
      </c>
      <c r="G65" s="9" t="s">
        <v>30</v>
      </c>
      <c r="H65" s="9"/>
      <c r="I65" s="9"/>
      <c r="J65" s="9" t="s">
        <v>9</v>
      </c>
      <c r="K65" s="9" t="s">
        <v>35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s="4" customFormat="1" x14ac:dyDescent="0.3">
      <c r="A66" s="9" t="s">
        <v>178</v>
      </c>
      <c r="B66" s="9" t="s">
        <v>56</v>
      </c>
      <c r="C66" s="9" t="s">
        <v>1</v>
      </c>
      <c r="D66" s="10" t="s">
        <v>0</v>
      </c>
      <c r="E66" s="9" t="s">
        <v>5</v>
      </c>
      <c r="F66" s="9" t="s">
        <v>31</v>
      </c>
      <c r="G66" s="9" t="s">
        <v>30</v>
      </c>
      <c r="H66" s="9"/>
      <c r="I66" s="9"/>
      <c r="J66" s="9" t="s">
        <v>68</v>
      </c>
      <c r="K66" s="9" t="s">
        <v>66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s="4" customFormat="1" x14ac:dyDescent="0.3">
      <c r="A67" s="9" t="s">
        <v>178</v>
      </c>
      <c r="B67" s="9" t="s">
        <v>51</v>
      </c>
      <c r="C67" s="9" t="s">
        <v>1</v>
      </c>
      <c r="D67" s="10" t="s">
        <v>0</v>
      </c>
      <c r="E67" s="9" t="s">
        <v>5</v>
      </c>
      <c r="F67" s="9" t="s">
        <v>31</v>
      </c>
      <c r="G67" s="9" t="s">
        <v>30</v>
      </c>
      <c r="H67" s="9"/>
      <c r="I67" s="9"/>
      <c r="J67" s="9" t="s">
        <v>33</v>
      </c>
      <c r="K67" s="9" t="s">
        <v>35</v>
      </c>
      <c r="L67" s="9"/>
      <c r="M67" s="9"/>
      <c r="N67" s="9"/>
      <c r="O67" s="9"/>
      <c r="P67" s="9"/>
      <c r="Q67" s="9"/>
      <c r="R67" s="9"/>
      <c r="S67" s="9"/>
      <c r="T67" s="9" t="e">
        <v>#N/A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s="4" customFormat="1" x14ac:dyDescent="0.3">
      <c r="A68" s="9" t="s">
        <v>178</v>
      </c>
      <c r="B68" s="9" t="s">
        <v>51</v>
      </c>
      <c r="C68" s="9" t="s">
        <v>1</v>
      </c>
      <c r="D68" s="10" t="s">
        <v>0</v>
      </c>
      <c r="E68" s="9" t="s">
        <v>5</v>
      </c>
      <c r="F68" s="9" t="s">
        <v>31</v>
      </c>
      <c r="G68" s="9" t="s">
        <v>7</v>
      </c>
      <c r="H68" s="9"/>
      <c r="I68" s="9"/>
      <c r="J68" s="9" t="s">
        <v>68</v>
      </c>
      <c r="K68" s="9" t="s">
        <v>66</v>
      </c>
      <c r="L68" s="9"/>
      <c r="M68" s="9"/>
      <c r="N68" s="9"/>
      <c r="O68" s="9"/>
      <c r="P68" s="9"/>
      <c r="Q68" s="9"/>
      <c r="R68" s="9"/>
      <c r="S68" s="9"/>
      <c r="T68" s="9" t="e">
        <v>#N/A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s="4" customFormat="1" x14ac:dyDescent="0.3">
      <c r="A69" s="9" t="s">
        <v>178</v>
      </c>
      <c r="B69" s="9" t="s">
        <v>56</v>
      </c>
      <c r="C69" s="9" t="s">
        <v>1</v>
      </c>
      <c r="D69" s="10" t="s">
        <v>0</v>
      </c>
      <c r="E69" s="9" t="s">
        <v>5</v>
      </c>
      <c r="F69" s="9" t="s">
        <v>31</v>
      </c>
      <c r="G69" s="9" t="s">
        <v>30</v>
      </c>
      <c r="H69" s="9"/>
      <c r="I69" s="9"/>
      <c r="J69" s="9"/>
      <c r="K69" s="9" t="s">
        <v>35</v>
      </c>
      <c r="L69" s="9"/>
      <c r="M69" s="9"/>
      <c r="N69" s="9"/>
      <c r="O69" s="9"/>
      <c r="P69" s="9"/>
      <c r="Q69" s="9"/>
      <c r="R69" s="9"/>
      <c r="S69" s="9"/>
      <c r="T69" s="9" t="e">
        <v>#N/A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s="4" customFormat="1" x14ac:dyDescent="0.3">
      <c r="A70" s="9" t="s">
        <v>178</v>
      </c>
      <c r="B70" s="9" t="s">
        <v>67</v>
      </c>
      <c r="C70" s="9" t="s">
        <v>1</v>
      </c>
      <c r="D70" s="10" t="s">
        <v>0</v>
      </c>
      <c r="E70" s="9" t="s">
        <v>5</v>
      </c>
      <c r="F70" s="9" t="s">
        <v>31</v>
      </c>
      <c r="G70" s="9" t="s">
        <v>30</v>
      </c>
      <c r="H70" s="9"/>
      <c r="I70" s="9"/>
      <c r="J70" s="9" t="s">
        <v>9</v>
      </c>
      <c r="K70" s="9" t="s">
        <v>23</v>
      </c>
      <c r="L70" s="9"/>
      <c r="M70" s="9"/>
      <c r="N70" s="9"/>
      <c r="O70" s="9"/>
      <c r="P70" s="9"/>
      <c r="Q70" s="9"/>
      <c r="R70" s="9"/>
      <c r="S70" s="9"/>
      <c r="T70" s="9" t="e">
        <v>#N/A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s="4" customFormat="1" x14ac:dyDescent="0.3">
      <c r="A71" s="9" t="s">
        <v>177</v>
      </c>
      <c r="B71" s="9" t="s">
        <v>18</v>
      </c>
      <c r="C71" s="9" t="s">
        <v>1</v>
      </c>
      <c r="D71" s="10" t="s">
        <v>0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s="4" customFormat="1" x14ac:dyDescent="0.3">
      <c r="A72" s="4" t="s">
        <v>104</v>
      </c>
      <c r="B72" s="12">
        <v>44851</v>
      </c>
      <c r="C72" s="4" t="s">
        <v>1</v>
      </c>
      <c r="D72" s="6" t="s">
        <v>17</v>
      </c>
      <c r="E72" s="4" t="s">
        <v>5</v>
      </c>
      <c r="F72" s="4" t="s">
        <v>6</v>
      </c>
      <c r="G72" s="4" t="s">
        <v>49</v>
      </c>
      <c r="H72" s="4" t="s">
        <v>105</v>
      </c>
      <c r="J72" s="4" t="s">
        <v>70</v>
      </c>
      <c r="K72" s="4" t="s">
        <v>106</v>
      </c>
      <c r="L72" s="4">
        <v>8767</v>
      </c>
      <c r="M72" s="4">
        <v>0</v>
      </c>
      <c r="N72" s="4">
        <v>0</v>
      </c>
      <c r="O72" s="4" t="s">
        <v>6</v>
      </c>
    </row>
    <row r="73" spans="1:78" s="4" customFormat="1" x14ac:dyDescent="0.3">
      <c r="A73" s="4" t="s">
        <v>104</v>
      </c>
      <c r="B73" s="12">
        <v>44851</v>
      </c>
      <c r="C73" s="4" t="s">
        <v>1</v>
      </c>
      <c r="D73" s="6" t="s">
        <v>17</v>
      </c>
      <c r="E73" s="4" t="s">
        <v>5</v>
      </c>
      <c r="F73" s="4" t="s">
        <v>6</v>
      </c>
      <c r="G73" s="4" t="s">
        <v>49</v>
      </c>
      <c r="H73" s="4" t="s">
        <v>31</v>
      </c>
      <c r="J73" s="4" t="s">
        <v>9</v>
      </c>
      <c r="K73" s="4" t="s">
        <v>35</v>
      </c>
      <c r="L73" s="4">
        <v>3271</v>
      </c>
      <c r="M73" s="4">
        <v>10</v>
      </c>
      <c r="N73" s="4">
        <v>162</v>
      </c>
    </row>
    <row r="74" spans="1:78" s="4" customFormat="1" x14ac:dyDescent="0.3">
      <c r="A74" s="4" t="s">
        <v>104</v>
      </c>
      <c r="B74" s="12">
        <v>44865</v>
      </c>
      <c r="C74" s="4" t="s">
        <v>1</v>
      </c>
      <c r="D74" s="6" t="s">
        <v>17</v>
      </c>
      <c r="E74" s="4" t="s">
        <v>61</v>
      </c>
      <c r="F74" s="4" t="s">
        <v>31</v>
      </c>
      <c r="G74" s="4" t="s">
        <v>49</v>
      </c>
      <c r="H74" s="4" t="s">
        <v>105</v>
      </c>
      <c r="J74" s="4" t="s">
        <v>9</v>
      </c>
      <c r="K74" s="4" t="s">
        <v>106</v>
      </c>
      <c r="L74" s="4">
        <v>7</v>
      </c>
      <c r="M74" s="4">
        <v>5</v>
      </c>
      <c r="N74" s="4">
        <v>2</v>
      </c>
    </row>
    <row r="75" spans="1:78" s="4" customFormat="1" x14ac:dyDescent="0.3">
      <c r="A75" s="4" t="s">
        <v>104</v>
      </c>
      <c r="B75" s="4" t="s">
        <v>107</v>
      </c>
      <c r="C75" s="4" t="s">
        <v>1</v>
      </c>
      <c r="D75" s="6" t="s">
        <v>17</v>
      </c>
      <c r="E75" s="4" t="s">
        <v>61</v>
      </c>
      <c r="F75" s="4" t="s">
        <v>31</v>
      </c>
      <c r="G75" s="4" t="s">
        <v>49</v>
      </c>
      <c r="H75" s="4" t="s">
        <v>105</v>
      </c>
      <c r="J75" s="4" t="s">
        <v>9</v>
      </c>
      <c r="K75" s="4" t="s">
        <v>23</v>
      </c>
      <c r="L75" s="4">
        <v>77</v>
      </c>
      <c r="M75" s="4">
        <v>0</v>
      </c>
      <c r="N75" s="4">
        <v>13</v>
      </c>
      <c r="S75" s="4" t="s">
        <v>70</v>
      </c>
      <c r="T75" s="4" t="s">
        <v>71</v>
      </c>
      <c r="V75" s="4">
        <v>11</v>
      </c>
      <c r="W75" s="4">
        <v>0</v>
      </c>
      <c r="X75" s="4">
        <v>0</v>
      </c>
      <c r="Y75" s="4" t="s">
        <v>6</v>
      </c>
      <c r="AC75" s="4" t="s">
        <v>45</v>
      </c>
      <c r="AD75" s="4" t="s">
        <v>65</v>
      </c>
      <c r="AF75" s="4">
        <v>3</v>
      </c>
      <c r="AG75" s="4">
        <v>0</v>
      </c>
      <c r="AH75" s="4">
        <v>0</v>
      </c>
      <c r="AI75" s="4" t="s">
        <v>6</v>
      </c>
      <c r="AM75" s="4" t="s">
        <v>108</v>
      </c>
      <c r="AN75" s="4" t="s">
        <v>109</v>
      </c>
      <c r="AP75" s="4">
        <v>5</v>
      </c>
      <c r="AQ75" s="4">
        <v>0</v>
      </c>
      <c r="AR75" s="4">
        <v>0</v>
      </c>
      <c r="AS75" s="4" t="s">
        <v>6</v>
      </c>
    </row>
    <row r="76" spans="1:78" s="4" customFormat="1" x14ac:dyDescent="0.3">
      <c r="A76" s="4" t="s">
        <v>104</v>
      </c>
      <c r="B76" s="4" t="s">
        <v>107</v>
      </c>
      <c r="C76" s="4" t="s">
        <v>1</v>
      </c>
      <c r="D76" s="6" t="s">
        <v>17</v>
      </c>
      <c r="E76" s="4" t="s">
        <v>61</v>
      </c>
      <c r="F76" s="4" t="s">
        <v>31</v>
      </c>
      <c r="G76" s="4" t="s">
        <v>49</v>
      </c>
      <c r="H76" s="4" t="s">
        <v>105</v>
      </c>
      <c r="J76" s="4" t="s">
        <v>9</v>
      </c>
      <c r="K76" s="4" t="s">
        <v>23</v>
      </c>
      <c r="L76" s="4">
        <v>25</v>
      </c>
      <c r="M76" s="4">
        <v>4</v>
      </c>
      <c r="N76" s="4">
        <v>1</v>
      </c>
      <c r="O76" s="4" t="s">
        <v>6</v>
      </c>
    </row>
    <row r="77" spans="1:78" s="4" customFormat="1" x14ac:dyDescent="0.3">
      <c r="A77" s="4" t="s">
        <v>104</v>
      </c>
      <c r="B77" s="4" t="s">
        <v>73</v>
      </c>
      <c r="C77" s="4" t="s">
        <v>1</v>
      </c>
      <c r="D77" s="6" t="s">
        <v>17</v>
      </c>
      <c r="E77" s="4" t="s">
        <v>61</v>
      </c>
      <c r="F77" s="4" t="s">
        <v>31</v>
      </c>
      <c r="G77" s="4" t="s">
        <v>49</v>
      </c>
      <c r="H77" s="4" t="s">
        <v>105</v>
      </c>
      <c r="J77" s="4" t="s">
        <v>9</v>
      </c>
      <c r="K77" s="4" t="s">
        <v>23</v>
      </c>
      <c r="L77" s="4">
        <v>8</v>
      </c>
      <c r="M77" s="4">
        <v>8</v>
      </c>
      <c r="N77" s="4">
        <v>4</v>
      </c>
    </row>
    <row r="78" spans="1:78" s="4" customFormat="1" x14ac:dyDescent="0.3">
      <c r="A78" s="4" t="s">
        <v>104</v>
      </c>
      <c r="B78" s="12">
        <v>44836</v>
      </c>
      <c r="C78" s="4" t="s">
        <v>1</v>
      </c>
      <c r="D78" s="6" t="s">
        <v>0</v>
      </c>
      <c r="E78" s="4" t="s">
        <v>61</v>
      </c>
      <c r="F78" s="4" t="s">
        <v>31</v>
      </c>
      <c r="G78" s="4" t="s">
        <v>30</v>
      </c>
      <c r="H78" s="4" t="s">
        <v>8</v>
      </c>
      <c r="J78" s="4" t="s">
        <v>70</v>
      </c>
      <c r="L78" s="4">
        <v>97</v>
      </c>
      <c r="M78" s="4">
        <v>0</v>
      </c>
      <c r="N78" s="4">
        <v>0</v>
      </c>
      <c r="S78" s="4" t="s">
        <v>9</v>
      </c>
      <c r="T78" s="4" t="s">
        <v>10</v>
      </c>
      <c r="V78" s="4">
        <v>62</v>
      </c>
      <c r="W78" s="4">
        <v>8</v>
      </c>
      <c r="X78" s="4">
        <v>8</v>
      </c>
      <c r="AC78" s="4" t="s">
        <v>45</v>
      </c>
      <c r="AD78" s="4" t="s">
        <v>65</v>
      </c>
      <c r="AF78" s="4">
        <v>56</v>
      </c>
      <c r="AG78" s="4">
        <v>3</v>
      </c>
      <c r="AH78" s="4">
        <v>3</v>
      </c>
      <c r="AM78" s="4" t="s">
        <v>33</v>
      </c>
      <c r="AN78" s="4" t="s">
        <v>34</v>
      </c>
      <c r="AP78" s="4">
        <v>5</v>
      </c>
      <c r="AQ78" s="4">
        <v>0</v>
      </c>
      <c r="AR78" s="4">
        <v>0</v>
      </c>
      <c r="AW78" s="4" t="s">
        <v>9</v>
      </c>
      <c r="AX78" s="4" t="s">
        <v>10</v>
      </c>
      <c r="AZ78" s="4">
        <v>20</v>
      </c>
      <c r="BA78" s="4">
        <v>0</v>
      </c>
      <c r="BB78" s="4">
        <v>0</v>
      </c>
    </row>
    <row r="79" spans="1:78" s="4" customFormat="1" x14ac:dyDescent="0.3">
      <c r="A79" s="4" t="s">
        <v>104</v>
      </c>
      <c r="B79" s="4" t="s">
        <v>85</v>
      </c>
      <c r="C79" s="4" t="s">
        <v>1</v>
      </c>
      <c r="D79" s="6" t="s">
        <v>0</v>
      </c>
      <c r="E79" s="4" t="s">
        <v>5</v>
      </c>
      <c r="F79" s="4" t="s">
        <v>31</v>
      </c>
      <c r="G79" s="4" t="s">
        <v>30</v>
      </c>
      <c r="H79" s="4" t="s">
        <v>8</v>
      </c>
      <c r="J79" s="4" t="s">
        <v>9</v>
      </c>
      <c r="L79" s="4">
        <v>123082</v>
      </c>
      <c r="M79" s="4">
        <v>90</v>
      </c>
      <c r="N79" s="4">
        <v>20</v>
      </c>
    </row>
    <row r="80" spans="1:78" s="4" customFormat="1" x14ac:dyDescent="0.3">
      <c r="A80" s="4" t="s">
        <v>104</v>
      </c>
      <c r="B80" s="4" t="s">
        <v>83</v>
      </c>
      <c r="C80" s="4" t="s">
        <v>1</v>
      </c>
      <c r="D80" s="6" t="s">
        <v>0</v>
      </c>
      <c r="E80" s="4" t="s">
        <v>5</v>
      </c>
      <c r="F80" s="4" t="s">
        <v>6</v>
      </c>
      <c r="G80" s="4" t="s">
        <v>30</v>
      </c>
      <c r="H80" s="4" t="s">
        <v>8</v>
      </c>
      <c r="J80" s="4" t="s">
        <v>33</v>
      </c>
      <c r="L80" s="4">
        <v>6770</v>
      </c>
      <c r="M80" s="4">
        <v>30</v>
      </c>
      <c r="N80" s="4">
        <v>162</v>
      </c>
    </row>
    <row r="81" spans="1:64" s="4" customFormat="1" x14ac:dyDescent="0.3">
      <c r="A81" s="4" t="s">
        <v>104</v>
      </c>
      <c r="B81" s="12">
        <v>44812</v>
      </c>
      <c r="C81" s="4" t="s">
        <v>1</v>
      </c>
      <c r="D81" s="6" t="s">
        <v>0</v>
      </c>
      <c r="E81" s="4" t="s">
        <v>5</v>
      </c>
      <c r="F81" s="4" t="s">
        <v>6</v>
      </c>
      <c r="G81" s="4" t="s">
        <v>30</v>
      </c>
      <c r="H81" s="4" t="s">
        <v>8</v>
      </c>
      <c r="J81" s="4" t="s">
        <v>33</v>
      </c>
      <c r="L81" s="4">
        <v>18266</v>
      </c>
      <c r="M81" s="4">
        <v>0</v>
      </c>
      <c r="N81" s="4">
        <v>17</v>
      </c>
    </row>
    <row r="82" spans="1:64" s="4" customFormat="1" x14ac:dyDescent="0.3">
      <c r="A82" s="4" t="s">
        <v>104</v>
      </c>
      <c r="B82" s="4" t="s">
        <v>110</v>
      </c>
      <c r="C82" s="4" t="s">
        <v>1</v>
      </c>
      <c r="D82" s="6" t="s">
        <v>0</v>
      </c>
      <c r="E82" s="4" t="s">
        <v>5</v>
      </c>
      <c r="F82" s="4" t="s">
        <v>6</v>
      </c>
      <c r="G82" s="4" t="s">
        <v>30</v>
      </c>
      <c r="H82" s="4" t="s">
        <v>8</v>
      </c>
      <c r="J82" s="4" t="s">
        <v>33</v>
      </c>
      <c r="L82" s="4">
        <v>31064</v>
      </c>
      <c r="M82" s="4">
        <v>0</v>
      </c>
      <c r="N82" s="4">
        <v>36</v>
      </c>
    </row>
    <row r="83" spans="1:64" s="4" customFormat="1" x14ac:dyDescent="0.3">
      <c r="A83" s="4" t="s">
        <v>104</v>
      </c>
      <c r="B83" s="4" t="s">
        <v>37</v>
      </c>
      <c r="C83" s="4" t="s">
        <v>1</v>
      </c>
      <c r="D83" s="6" t="s">
        <v>0</v>
      </c>
      <c r="E83" s="4" t="s">
        <v>61</v>
      </c>
      <c r="F83" s="4" t="s">
        <v>31</v>
      </c>
      <c r="G83" s="4" t="s">
        <v>30</v>
      </c>
      <c r="H83" s="4" t="s">
        <v>8</v>
      </c>
      <c r="J83" s="4" t="s">
        <v>45</v>
      </c>
      <c r="L83" s="4">
        <v>28</v>
      </c>
      <c r="M83" s="4">
        <v>4</v>
      </c>
      <c r="N83" s="4">
        <v>5</v>
      </c>
      <c r="S83" s="4" t="s">
        <v>9</v>
      </c>
      <c r="T83" s="4" t="s">
        <v>10</v>
      </c>
      <c r="V83" s="4">
        <v>12</v>
      </c>
      <c r="W83" s="4">
        <v>0</v>
      </c>
      <c r="X83" s="4">
        <v>0</v>
      </c>
    </row>
    <row r="84" spans="1:64" s="4" customFormat="1" x14ac:dyDescent="0.3">
      <c r="A84" s="4" t="s">
        <v>104</v>
      </c>
      <c r="B84" s="4" t="s">
        <v>111</v>
      </c>
      <c r="C84" s="4" t="s">
        <v>1</v>
      </c>
      <c r="D84" s="6" t="s">
        <v>0</v>
      </c>
      <c r="E84" s="4" t="s">
        <v>61</v>
      </c>
      <c r="F84" s="4" t="s">
        <v>31</v>
      </c>
      <c r="G84" s="4" t="s">
        <v>30</v>
      </c>
      <c r="H84" s="4" t="s">
        <v>8</v>
      </c>
      <c r="J84" s="4" t="s">
        <v>45</v>
      </c>
      <c r="L84" s="4">
        <v>14</v>
      </c>
      <c r="M84" s="4">
        <v>7</v>
      </c>
      <c r="N84" s="4">
        <v>4</v>
      </c>
      <c r="S84" s="4" t="s">
        <v>9</v>
      </c>
      <c r="T84" s="4" t="s">
        <v>10</v>
      </c>
      <c r="V84" s="4">
        <v>88</v>
      </c>
      <c r="W84" s="4">
        <v>0</v>
      </c>
      <c r="X84" s="4">
        <v>0</v>
      </c>
    </row>
    <row r="85" spans="1:64" s="4" customFormat="1" x14ac:dyDescent="0.3">
      <c r="A85" s="4" t="s">
        <v>104</v>
      </c>
      <c r="B85" s="4" t="s">
        <v>42</v>
      </c>
      <c r="C85" s="4" t="s">
        <v>1</v>
      </c>
      <c r="D85" s="6" t="s">
        <v>0</v>
      </c>
      <c r="E85" s="4" t="s">
        <v>5</v>
      </c>
      <c r="F85" s="4" t="s">
        <v>6</v>
      </c>
      <c r="G85" s="4" t="s">
        <v>30</v>
      </c>
      <c r="H85" s="4" t="s">
        <v>8</v>
      </c>
      <c r="J85" s="4" t="s">
        <v>9</v>
      </c>
      <c r="L85" s="4">
        <v>30729</v>
      </c>
      <c r="M85" s="4">
        <v>0</v>
      </c>
      <c r="N85" s="4">
        <v>800</v>
      </c>
    </row>
    <row r="86" spans="1:64" s="4" customFormat="1" x14ac:dyDescent="0.3">
      <c r="A86" s="4" t="s">
        <v>104</v>
      </c>
      <c r="B86" s="4" t="s">
        <v>43</v>
      </c>
      <c r="C86" s="4" t="s">
        <v>1</v>
      </c>
      <c r="D86" s="6" t="s">
        <v>0</v>
      </c>
      <c r="E86" s="4" t="s">
        <v>61</v>
      </c>
      <c r="F86" s="4" t="s">
        <v>31</v>
      </c>
      <c r="G86" s="4" t="s">
        <v>30</v>
      </c>
      <c r="H86" s="4" t="s">
        <v>8</v>
      </c>
      <c r="J86" s="4" t="s">
        <v>45</v>
      </c>
      <c r="L86" s="4">
        <v>29</v>
      </c>
      <c r="M86" s="4">
        <v>0</v>
      </c>
      <c r="N86" s="4">
        <v>6</v>
      </c>
    </row>
    <row r="87" spans="1:64" s="4" customFormat="1" x14ac:dyDescent="0.3">
      <c r="A87" s="4" t="s">
        <v>104</v>
      </c>
      <c r="B87" s="4" t="s">
        <v>2</v>
      </c>
      <c r="C87" s="4" t="s">
        <v>1</v>
      </c>
      <c r="D87" s="6" t="s">
        <v>0</v>
      </c>
      <c r="E87" s="4" t="s">
        <v>61</v>
      </c>
      <c r="F87" s="4" t="s">
        <v>31</v>
      </c>
      <c r="G87" s="4" t="s">
        <v>30</v>
      </c>
      <c r="H87" s="4" t="s">
        <v>8</v>
      </c>
      <c r="J87" s="4" t="s">
        <v>70</v>
      </c>
      <c r="L87" s="4">
        <v>12</v>
      </c>
      <c r="M87" s="4">
        <v>1</v>
      </c>
      <c r="N87" s="4">
        <v>1</v>
      </c>
      <c r="S87" s="4" t="s">
        <v>45</v>
      </c>
      <c r="T87" s="4" t="s">
        <v>65</v>
      </c>
      <c r="V87" s="4">
        <v>3</v>
      </c>
      <c r="W87" s="4">
        <v>0</v>
      </c>
      <c r="X87" s="4">
        <v>0</v>
      </c>
      <c r="AC87" s="4" t="s">
        <v>9</v>
      </c>
      <c r="AD87" s="4" t="s">
        <v>10</v>
      </c>
      <c r="AF87" s="4">
        <v>19</v>
      </c>
      <c r="AG87" s="4">
        <v>11</v>
      </c>
      <c r="AH87" s="4">
        <v>7</v>
      </c>
      <c r="AM87" s="4" t="s">
        <v>33</v>
      </c>
      <c r="AN87" s="4" t="s">
        <v>34</v>
      </c>
      <c r="AP87" s="4">
        <v>10</v>
      </c>
      <c r="AQ87" s="4">
        <v>4</v>
      </c>
      <c r="AR87" s="4">
        <v>2</v>
      </c>
    </row>
    <row r="88" spans="1:64" s="4" customFormat="1" x14ac:dyDescent="0.3">
      <c r="A88" s="4" t="s">
        <v>104</v>
      </c>
      <c r="B88" s="4" t="s">
        <v>2</v>
      </c>
      <c r="C88" s="4" t="s">
        <v>1</v>
      </c>
      <c r="D88" s="6" t="s">
        <v>0</v>
      </c>
      <c r="E88" s="4" t="s">
        <v>5</v>
      </c>
      <c r="F88" s="4" t="s">
        <v>31</v>
      </c>
      <c r="G88" s="4" t="s">
        <v>30</v>
      </c>
      <c r="H88" s="4" t="s">
        <v>8</v>
      </c>
      <c r="J88" s="4" t="s">
        <v>9</v>
      </c>
      <c r="L88" s="4">
        <v>230009</v>
      </c>
      <c r="M88" s="4">
        <v>20</v>
      </c>
      <c r="N88" s="4">
        <v>66</v>
      </c>
    </row>
    <row r="89" spans="1:64" s="4" customFormat="1" x14ac:dyDescent="0.3">
      <c r="A89" s="4" t="s">
        <v>104</v>
      </c>
      <c r="B89" s="4" t="s">
        <v>15</v>
      </c>
      <c r="C89" s="4" t="s">
        <v>1</v>
      </c>
      <c r="D89" s="6" t="s">
        <v>0</v>
      </c>
      <c r="E89" s="4" t="s">
        <v>5</v>
      </c>
      <c r="F89" s="4" t="s">
        <v>31</v>
      </c>
      <c r="G89" s="4" t="s">
        <v>30</v>
      </c>
      <c r="H89" s="4" t="s">
        <v>8</v>
      </c>
      <c r="J89" s="4" t="s">
        <v>9</v>
      </c>
      <c r="L89" s="4">
        <v>8679</v>
      </c>
      <c r="M89" s="4">
        <v>0</v>
      </c>
      <c r="N89" s="4">
        <v>100</v>
      </c>
    </row>
    <row r="90" spans="1:64" s="4" customFormat="1" x14ac:dyDescent="0.3">
      <c r="A90" s="4" t="s">
        <v>104</v>
      </c>
      <c r="B90" s="4" t="s">
        <v>112</v>
      </c>
      <c r="C90" s="4" t="s">
        <v>1</v>
      </c>
      <c r="D90" s="6" t="s">
        <v>0</v>
      </c>
      <c r="E90" s="4" t="s">
        <v>5</v>
      </c>
      <c r="F90" s="4" t="s">
        <v>31</v>
      </c>
      <c r="G90" s="4" t="s">
        <v>30</v>
      </c>
      <c r="H90" s="4" t="s">
        <v>8</v>
      </c>
      <c r="J90" s="4" t="s">
        <v>45</v>
      </c>
      <c r="L90" s="4">
        <v>720</v>
      </c>
      <c r="M90" s="4">
        <v>7</v>
      </c>
      <c r="N90" s="4">
        <v>44</v>
      </c>
      <c r="S90" s="4" t="s">
        <v>70</v>
      </c>
      <c r="T90" s="4" t="s">
        <v>71</v>
      </c>
      <c r="V90" s="4">
        <v>749</v>
      </c>
      <c r="W90" s="4">
        <v>0</v>
      </c>
      <c r="X90" s="4">
        <v>0</v>
      </c>
      <c r="AC90" s="4" t="s">
        <v>9</v>
      </c>
      <c r="AD90" s="4" t="s">
        <v>10</v>
      </c>
      <c r="AF90" s="4">
        <v>607</v>
      </c>
      <c r="AG90" s="4">
        <v>0</v>
      </c>
      <c r="AH90" s="4">
        <v>0</v>
      </c>
    </row>
    <row r="91" spans="1:64" s="4" customFormat="1" x14ac:dyDescent="0.3">
      <c r="A91" s="4" t="s">
        <v>104</v>
      </c>
      <c r="B91" s="4" t="s">
        <v>20</v>
      </c>
      <c r="C91" s="4" t="s">
        <v>1</v>
      </c>
      <c r="D91" s="6" t="s">
        <v>0</v>
      </c>
      <c r="E91" s="4" t="s">
        <v>5</v>
      </c>
      <c r="F91" s="4" t="s">
        <v>6</v>
      </c>
      <c r="G91" s="4" t="s">
        <v>30</v>
      </c>
      <c r="H91" s="4" t="s">
        <v>8</v>
      </c>
      <c r="J91" s="4" t="s">
        <v>33</v>
      </c>
      <c r="L91" s="4">
        <v>7220</v>
      </c>
      <c r="M91" s="4">
        <v>0</v>
      </c>
      <c r="N91" s="4">
        <v>230</v>
      </c>
    </row>
    <row r="92" spans="1:64" s="4" customFormat="1" x14ac:dyDescent="0.3">
      <c r="A92" s="4" t="s">
        <v>104</v>
      </c>
      <c r="B92" s="4" t="s">
        <v>99</v>
      </c>
      <c r="C92" s="4" t="s">
        <v>1</v>
      </c>
      <c r="D92" s="6" t="s">
        <v>0</v>
      </c>
      <c r="E92" s="4" t="s">
        <v>61</v>
      </c>
      <c r="F92" s="4" t="s">
        <v>31</v>
      </c>
      <c r="G92" s="4" t="s">
        <v>30</v>
      </c>
      <c r="H92" s="4" t="s">
        <v>8</v>
      </c>
      <c r="J92" s="4" t="s">
        <v>9</v>
      </c>
      <c r="L92" s="4">
        <v>104</v>
      </c>
      <c r="M92" s="4">
        <v>25</v>
      </c>
      <c r="N92" s="4">
        <v>25</v>
      </c>
      <c r="S92" s="4" t="s">
        <v>70</v>
      </c>
      <c r="T92" s="4" t="s">
        <v>71</v>
      </c>
      <c r="V92" s="4">
        <v>18</v>
      </c>
      <c r="W92" s="4">
        <v>0</v>
      </c>
      <c r="X92" s="4">
        <v>0</v>
      </c>
    </row>
    <row r="93" spans="1:64" s="4" customFormat="1" x14ac:dyDescent="0.3">
      <c r="A93" s="4" t="s">
        <v>104</v>
      </c>
      <c r="B93" s="4" t="s">
        <v>91</v>
      </c>
      <c r="C93" s="4" t="s">
        <v>1</v>
      </c>
      <c r="D93" s="6" t="s">
        <v>0</v>
      </c>
      <c r="E93" s="4" t="s">
        <v>5</v>
      </c>
      <c r="F93" s="4" t="s">
        <v>6</v>
      </c>
      <c r="G93" s="4" t="s">
        <v>30</v>
      </c>
      <c r="H93" s="4" t="s">
        <v>8</v>
      </c>
      <c r="J93" s="4" t="s">
        <v>9</v>
      </c>
      <c r="L93" s="4">
        <v>1904</v>
      </c>
      <c r="M93" s="4">
        <v>0</v>
      </c>
      <c r="N93" s="4">
        <v>164</v>
      </c>
    </row>
    <row r="94" spans="1:64" s="4" customFormat="1" x14ac:dyDescent="0.3">
      <c r="A94" s="4" t="s">
        <v>104</v>
      </c>
      <c r="B94" s="4" t="s">
        <v>38</v>
      </c>
      <c r="C94" s="4" t="s">
        <v>1</v>
      </c>
      <c r="D94" s="6" t="s">
        <v>0</v>
      </c>
      <c r="E94" s="4" t="s">
        <v>5</v>
      </c>
      <c r="F94" s="4" t="s">
        <v>31</v>
      </c>
      <c r="G94" s="4" t="s">
        <v>30</v>
      </c>
      <c r="H94" s="4" t="s">
        <v>8</v>
      </c>
      <c r="J94" s="4" t="s">
        <v>45</v>
      </c>
      <c r="L94" s="4">
        <v>241</v>
      </c>
      <c r="M94" s="4">
        <v>32</v>
      </c>
      <c r="N94" s="4">
        <v>15</v>
      </c>
    </row>
    <row r="95" spans="1:64" s="4" customFormat="1" x14ac:dyDescent="0.3">
      <c r="A95" s="4" t="s">
        <v>104</v>
      </c>
      <c r="B95" s="4" t="s">
        <v>89</v>
      </c>
      <c r="C95" s="4" t="s">
        <v>1</v>
      </c>
      <c r="D95" s="6" t="s">
        <v>0</v>
      </c>
      <c r="E95" s="4" t="s">
        <v>61</v>
      </c>
      <c r="F95" s="4" t="s">
        <v>31</v>
      </c>
      <c r="G95" s="4" t="s">
        <v>30</v>
      </c>
      <c r="H95" s="4" t="s">
        <v>8</v>
      </c>
      <c r="J95" s="4" t="s">
        <v>45</v>
      </c>
      <c r="L95" s="4">
        <v>14</v>
      </c>
      <c r="M95" s="4">
        <v>9</v>
      </c>
      <c r="N95" s="4">
        <v>9</v>
      </c>
      <c r="S95" s="4" t="s">
        <v>70</v>
      </c>
      <c r="T95" s="4" t="s">
        <v>71</v>
      </c>
      <c r="V95" s="4">
        <v>10</v>
      </c>
      <c r="W95" s="4">
        <v>0</v>
      </c>
      <c r="X95" s="4">
        <v>0</v>
      </c>
      <c r="AC95" s="4" t="s">
        <v>9</v>
      </c>
      <c r="AD95" s="4" t="s">
        <v>10</v>
      </c>
      <c r="AF95" s="4">
        <v>48</v>
      </c>
      <c r="AG95" s="4">
        <v>4</v>
      </c>
      <c r="AH95" s="4">
        <v>4</v>
      </c>
      <c r="AM95" s="4" t="s">
        <v>33</v>
      </c>
      <c r="AN95" s="4" t="s">
        <v>34</v>
      </c>
      <c r="AP95" s="4">
        <v>3</v>
      </c>
      <c r="AQ95" s="4">
        <v>0</v>
      </c>
      <c r="AR95" s="4">
        <v>0</v>
      </c>
      <c r="AW95" s="4" t="s">
        <v>106</v>
      </c>
      <c r="AX95" s="4" t="s">
        <v>106</v>
      </c>
      <c r="AZ95" s="4">
        <v>15</v>
      </c>
      <c r="BA95" s="4">
        <v>0</v>
      </c>
      <c r="BB95" s="4">
        <v>0</v>
      </c>
      <c r="BG95" s="4" t="s">
        <v>106</v>
      </c>
      <c r="BH95" s="4" t="s">
        <v>106</v>
      </c>
      <c r="BJ95" s="4">
        <v>20</v>
      </c>
      <c r="BK95" s="4">
        <v>0</v>
      </c>
      <c r="BL95" s="4">
        <v>0</v>
      </c>
    </row>
    <row r="96" spans="1:64" s="4" customFormat="1" x14ac:dyDescent="0.3">
      <c r="A96" s="4" t="s">
        <v>104</v>
      </c>
      <c r="B96" s="4" t="s">
        <v>89</v>
      </c>
      <c r="C96" s="4" t="s">
        <v>1</v>
      </c>
      <c r="D96" s="6" t="s">
        <v>0</v>
      </c>
      <c r="E96" s="4" t="s">
        <v>5</v>
      </c>
      <c r="F96" s="4" t="s">
        <v>31</v>
      </c>
      <c r="G96" s="4" t="s">
        <v>30</v>
      </c>
      <c r="H96" s="4" t="s">
        <v>8</v>
      </c>
      <c r="J96" s="4" t="s">
        <v>70</v>
      </c>
      <c r="L96" s="4">
        <v>2900</v>
      </c>
      <c r="M96" s="4">
        <v>75</v>
      </c>
      <c r="N96" s="4">
        <v>13</v>
      </c>
      <c r="S96" s="4" t="s">
        <v>45</v>
      </c>
      <c r="V96" s="4">
        <v>488</v>
      </c>
      <c r="W96" s="4">
        <v>0</v>
      </c>
      <c r="X96" s="4">
        <v>0</v>
      </c>
      <c r="AC96" s="4" t="s">
        <v>9</v>
      </c>
      <c r="AD96" s="4" t="s">
        <v>10</v>
      </c>
      <c r="AF96" s="4">
        <v>4937</v>
      </c>
      <c r="AG96" s="4">
        <v>0</v>
      </c>
      <c r="AH96" s="4">
        <v>0</v>
      </c>
      <c r="AM96" s="4" t="s">
        <v>9</v>
      </c>
      <c r="AN96" s="4" t="s">
        <v>10</v>
      </c>
      <c r="AP96" s="4">
        <v>325</v>
      </c>
      <c r="AQ96" s="4">
        <v>0</v>
      </c>
      <c r="AR96" s="4">
        <v>0</v>
      </c>
    </row>
    <row r="97" spans="1:55" s="4" customFormat="1" x14ac:dyDescent="0.3">
      <c r="A97" s="4" t="s">
        <v>104</v>
      </c>
      <c r="B97" s="4" t="s">
        <v>101</v>
      </c>
      <c r="C97" s="4" t="s">
        <v>1</v>
      </c>
      <c r="D97" s="6" t="s">
        <v>0</v>
      </c>
      <c r="E97" s="4" t="s">
        <v>5</v>
      </c>
      <c r="F97" s="4" t="s">
        <v>6</v>
      </c>
      <c r="G97" s="4" t="s">
        <v>30</v>
      </c>
      <c r="H97" s="4" t="s">
        <v>8</v>
      </c>
      <c r="J97" s="4" t="s">
        <v>33</v>
      </c>
      <c r="L97" s="4">
        <v>4252</v>
      </c>
      <c r="M97" s="4">
        <v>0</v>
      </c>
      <c r="N97" s="4">
        <v>17</v>
      </c>
    </row>
    <row r="98" spans="1:55" s="4" customFormat="1" x14ac:dyDescent="0.3">
      <c r="A98" s="4" t="s">
        <v>104</v>
      </c>
      <c r="B98" s="4" t="s">
        <v>113</v>
      </c>
      <c r="C98" s="4" t="s">
        <v>1</v>
      </c>
      <c r="D98" s="6" t="s">
        <v>0</v>
      </c>
      <c r="E98" s="4" t="s">
        <v>5</v>
      </c>
      <c r="F98" s="4" t="s">
        <v>31</v>
      </c>
      <c r="G98" s="4" t="s">
        <v>30</v>
      </c>
      <c r="H98" s="4" t="s">
        <v>8</v>
      </c>
      <c r="J98" s="4" t="s">
        <v>9</v>
      </c>
      <c r="L98" s="4">
        <v>139</v>
      </c>
      <c r="M98" s="4">
        <v>0</v>
      </c>
      <c r="N98" s="4">
        <v>0</v>
      </c>
      <c r="S98" s="4" t="s">
        <v>45</v>
      </c>
      <c r="T98" s="4" t="s">
        <v>65</v>
      </c>
      <c r="V98" s="4">
        <v>36</v>
      </c>
      <c r="W98" s="4">
        <v>10</v>
      </c>
      <c r="X98" s="4">
        <v>0</v>
      </c>
      <c r="AC98" s="4" t="s">
        <v>70</v>
      </c>
      <c r="AD98" s="4" t="s">
        <v>71</v>
      </c>
      <c r="AF98" s="4">
        <v>96</v>
      </c>
      <c r="AG98" s="4">
        <v>4</v>
      </c>
      <c r="AH98" s="4">
        <v>3</v>
      </c>
    </row>
    <row r="99" spans="1:55" s="4" customFormat="1" x14ac:dyDescent="0.3">
      <c r="A99" s="4" t="s">
        <v>104</v>
      </c>
      <c r="B99" s="4" t="s">
        <v>103</v>
      </c>
      <c r="C99" s="4" t="s">
        <v>1</v>
      </c>
      <c r="D99" s="6" t="s">
        <v>0</v>
      </c>
      <c r="E99" s="4" t="s">
        <v>5</v>
      </c>
      <c r="F99" s="4" t="s">
        <v>31</v>
      </c>
      <c r="G99" s="4" t="s">
        <v>30</v>
      </c>
      <c r="H99" s="4" t="s">
        <v>31</v>
      </c>
      <c r="J99" s="4" t="s">
        <v>9</v>
      </c>
      <c r="K99" s="4" t="s">
        <v>11</v>
      </c>
      <c r="L99" s="4">
        <v>5900</v>
      </c>
      <c r="M99" s="4">
        <v>0</v>
      </c>
      <c r="N99" s="4">
        <v>0</v>
      </c>
      <c r="O99" s="4" t="s">
        <v>6</v>
      </c>
      <c r="S99" s="4" t="s">
        <v>45</v>
      </c>
      <c r="T99" s="4" t="s">
        <v>65</v>
      </c>
      <c r="U99" s="4" t="s">
        <v>35</v>
      </c>
      <c r="V99" s="4">
        <v>1200</v>
      </c>
      <c r="W99" s="4">
        <v>0</v>
      </c>
      <c r="X99" s="4">
        <v>8</v>
      </c>
      <c r="AC99" s="4" t="s">
        <v>70</v>
      </c>
      <c r="AD99" s="4" t="s">
        <v>71</v>
      </c>
      <c r="AE99" s="4" t="s">
        <v>35</v>
      </c>
      <c r="AF99" s="4">
        <v>1700</v>
      </c>
      <c r="AG99" s="4">
        <v>0</v>
      </c>
      <c r="AH99" s="4">
        <v>0</v>
      </c>
      <c r="AI99" s="4" t="s">
        <v>6</v>
      </c>
    </row>
    <row r="100" spans="1:55" s="4" customFormat="1" x14ac:dyDescent="0.3">
      <c r="A100" s="4" t="s">
        <v>104</v>
      </c>
      <c r="B100" s="4" t="s">
        <v>29</v>
      </c>
      <c r="C100" s="4" t="s">
        <v>1</v>
      </c>
      <c r="D100" s="6" t="s">
        <v>0</v>
      </c>
      <c r="E100" s="4" t="s">
        <v>5</v>
      </c>
      <c r="F100" s="4" t="s">
        <v>6</v>
      </c>
      <c r="G100" s="4" t="s">
        <v>30</v>
      </c>
      <c r="H100" s="4" t="s">
        <v>31</v>
      </c>
      <c r="J100" s="4" t="s">
        <v>33</v>
      </c>
      <c r="K100" s="4" t="s">
        <v>35</v>
      </c>
      <c r="L100" s="4">
        <v>7864</v>
      </c>
      <c r="M100" s="4">
        <v>0</v>
      </c>
      <c r="N100" s="4">
        <v>0</v>
      </c>
      <c r="O100" s="4" t="s">
        <v>6</v>
      </c>
    </row>
    <row r="101" spans="1:55" s="4" customFormat="1" x14ac:dyDescent="0.3">
      <c r="A101" s="4" t="s">
        <v>104</v>
      </c>
      <c r="B101" s="4" t="s">
        <v>48</v>
      </c>
      <c r="C101" s="4" t="s">
        <v>1</v>
      </c>
      <c r="D101" s="6" t="s">
        <v>0</v>
      </c>
      <c r="E101" s="4" t="s">
        <v>5</v>
      </c>
      <c r="F101" s="4" t="s">
        <v>6</v>
      </c>
      <c r="G101" s="4" t="s">
        <v>30</v>
      </c>
      <c r="H101" s="4" t="s">
        <v>31</v>
      </c>
      <c r="J101" s="4" t="s">
        <v>70</v>
      </c>
      <c r="K101" s="4" t="s">
        <v>11</v>
      </c>
      <c r="L101" s="4">
        <v>10700</v>
      </c>
      <c r="M101" s="4">
        <v>19</v>
      </c>
      <c r="N101" s="4">
        <v>47</v>
      </c>
    </row>
    <row r="102" spans="1:55" s="4" customFormat="1" x14ac:dyDescent="0.3">
      <c r="A102" s="4" t="s">
        <v>104</v>
      </c>
      <c r="B102" s="4" t="s">
        <v>48</v>
      </c>
      <c r="C102" s="4" t="s">
        <v>1</v>
      </c>
      <c r="D102" s="6" t="s">
        <v>0</v>
      </c>
      <c r="E102" s="4" t="s">
        <v>5</v>
      </c>
      <c r="F102" s="4" t="s">
        <v>6</v>
      </c>
      <c r="G102" s="4" t="s">
        <v>30</v>
      </c>
      <c r="H102" s="4" t="s">
        <v>31</v>
      </c>
      <c r="J102" s="4" t="s">
        <v>33</v>
      </c>
      <c r="K102" s="4" t="s">
        <v>11</v>
      </c>
      <c r="L102" s="4">
        <v>11301</v>
      </c>
      <c r="M102" s="4">
        <v>19</v>
      </c>
      <c r="N102" s="4">
        <v>30</v>
      </c>
    </row>
    <row r="103" spans="1:55" s="4" customFormat="1" x14ac:dyDescent="0.3">
      <c r="A103" s="4" t="s">
        <v>104</v>
      </c>
      <c r="B103" s="4" t="s">
        <v>48</v>
      </c>
      <c r="C103" s="4" t="s">
        <v>1</v>
      </c>
      <c r="D103" s="6" t="s">
        <v>0</v>
      </c>
      <c r="E103" s="4" t="s">
        <v>5</v>
      </c>
      <c r="F103" s="4" t="s">
        <v>6</v>
      </c>
      <c r="G103" s="4" t="s">
        <v>30</v>
      </c>
      <c r="H103" s="4" t="s">
        <v>31</v>
      </c>
      <c r="J103" s="4" t="s">
        <v>33</v>
      </c>
      <c r="K103" s="4" t="s">
        <v>11</v>
      </c>
      <c r="L103" s="4">
        <v>4266</v>
      </c>
      <c r="M103" s="4">
        <v>3</v>
      </c>
      <c r="N103" s="4">
        <v>0</v>
      </c>
      <c r="O103" s="4" t="s">
        <v>6</v>
      </c>
    </row>
    <row r="104" spans="1:55" s="4" customFormat="1" x14ac:dyDescent="0.3">
      <c r="A104" s="4" t="s">
        <v>104</v>
      </c>
      <c r="B104" s="4" t="s">
        <v>87</v>
      </c>
      <c r="C104" s="4" t="s">
        <v>1</v>
      </c>
      <c r="D104" s="6" t="s">
        <v>0</v>
      </c>
      <c r="E104" s="4" t="s">
        <v>5</v>
      </c>
      <c r="F104" s="4" t="s">
        <v>31</v>
      </c>
      <c r="G104" s="4" t="s">
        <v>30</v>
      </c>
      <c r="H104" s="4" t="s">
        <v>31</v>
      </c>
      <c r="J104" s="4" t="s">
        <v>45</v>
      </c>
      <c r="K104" s="4" t="s">
        <v>11</v>
      </c>
      <c r="L104" s="4">
        <v>33</v>
      </c>
      <c r="M104" s="4">
        <v>21</v>
      </c>
      <c r="N104" s="4">
        <v>14</v>
      </c>
      <c r="S104" s="4" t="s">
        <v>9</v>
      </c>
      <c r="T104" s="4" t="s">
        <v>10</v>
      </c>
      <c r="U104" s="4" t="s">
        <v>23</v>
      </c>
      <c r="V104" s="4">
        <v>6</v>
      </c>
      <c r="W104" s="4">
        <v>0</v>
      </c>
      <c r="X104" s="4">
        <v>0</v>
      </c>
      <c r="Y104" s="4" t="s">
        <v>6</v>
      </c>
    </row>
    <row r="105" spans="1:55" s="4" customFormat="1" x14ac:dyDescent="0.3">
      <c r="A105" s="4" t="s">
        <v>104</v>
      </c>
      <c r="B105" s="4" t="s">
        <v>87</v>
      </c>
      <c r="C105" s="4" t="s">
        <v>1</v>
      </c>
      <c r="D105" s="6" t="s">
        <v>0</v>
      </c>
      <c r="E105" s="4" t="s">
        <v>5</v>
      </c>
      <c r="F105" s="4" t="s">
        <v>31</v>
      </c>
      <c r="G105" s="4" t="s">
        <v>30</v>
      </c>
      <c r="H105" s="4" t="s">
        <v>31</v>
      </c>
      <c r="J105" s="4" t="s">
        <v>70</v>
      </c>
      <c r="K105" s="4" t="s">
        <v>35</v>
      </c>
      <c r="L105" s="4">
        <v>5833</v>
      </c>
      <c r="M105" s="4">
        <v>25</v>
      </c>
      <c r="N105" s="4">
        <v>2</v>
      </c>
      <c r="S105" s="4" t="s">
        <v>45</v>
      </c>
      <c r="T105" s="4" t="s">
        <v>65</v>
      </c>
      <c r="V105" s="4">
        <v>2878</v>
      </c>
      <c r="W105" s="4">
        <v>10</v>
      </c>
      <c r="X105" s="4">
        <v>4</v>
      </c>
    </row>
    <row r="106" spans="1:55" s="4" customFormat="1" x14ac:dyDescent="0.3">
      <c r="A106" s="4" t="s">
        <v>104</v>
      </c>
      <c r="B106" s="4" t="s">
        <v>107</v>
      </c>
      <c r="C106" s="4" t="s">
        <v>1</v>
      </c>
      <c r="D106" s="6" t="s">
        <v>0</v>
      </c>
      <c r="E106" s="4" t="s">
        <v>5</v>
      </c>
      <c r="F106" s="4" t="s">
        <v>6</v>
      </c>
      <c r="G106" s="4" t="s">
        <v>30</v>
      </c>
      <c r="H106" s="4" t="s">
        <v>31</v>
      </c>
      <c r="J106" s="4" t="s">
        <v>9</v>
      </c>
      <c r="K106" s="4" t="s">
        <v>35</v>
      </c>
      <c r="L106" s="4">
        <v>60910</v>
      </c>
      <c r="M106" s="4">
        <v>0</v>
      </c>
      <c r="N106" s="4">
        <v>65</v>
      </c>
    </row>
    <row r="107" spans="1:55" s="4" customFormat="1" x14ac:dyDescent="0.3">
      <c r="A107" s="4" t="s">
        <v>104</v>
      </c>
      <c r="B107" s="4" t="s">
        <v>107</v>
      </c>
      <c r="C107" s="4" t="s">
        <v>1</v>
      </c>
      <c r="D107" s="6" t="s">
        <v>0</v>
      </c>
      <c r="E107" s="4" t="s">
        <v>61</v>
      </c>
      <c r="F107" s="4" t="s">
        <v>12</v>
      </c>
      <c r="G107" s="4" t="s">
        <v>30</v>
      </c>
      <c r="H107" s="4" t="s">
        <v>31</v>
      </c>
      <c r="J107" s="4" t="s">
        <v>70</v>
      </c>
      <c r="K107" s="4" t="s">
        <v>11</v>
      </c>
      <c r="L107" s="4">
        <v>35</v>
      </c>
      <c r="M107" s="4">
        <v>20</v>
      </c>
      <c r="N107" s="4">
        <v>0</v>
      </c>
      <c r="O107" s="4" t="s">
        <v>6</v>
      </c>
      <c r="S107" s="4" t="s">
        <v>9</v>
      </c>
      <c r="T107" s="4" t="s">
        <v>10</v>
      </c>
      <c r="U107" s="4" t="s">
        <v>11</v>
      </c>
      <c r="V107" s="4">
        <v>213</v>
      </c>
      <c r="W107" s="4">
        <v>0</v>
      </c>
      <c r="X107" s="4">
        <v>0</v>
      </c>
      <c r="Y107" s="4" t="s">
        <v>6</v>
      </c>
      <c r="AC107" s="4" t="s">
        <v>116</v>
      </c>
      <c r="AD107" s="4" t="s">
        <v>117</v>
      </c>
      <c r="AE107" s="4" t="s">
        <v>11</v>
      </c>
      <c r="AF107" s="4">
        <v>21</v>
      </c>
      <c r="AG107" s="4">
        <v>0</v>
      </c>
      <c r="AH107" s="4">
        <v>0</v>
      </c>
      <c r="AI107" s="4" t="s">
        <v>6</v>
      </c>
      <c r="AM107" s="4" t="s">
        <v>75</v>
      </c>
      <c r="AN107" s="4" t="s">
        <v>76</v>
      </c>
      <c r="AO107" s="4" t="s">
        <v>11</v>
      </c>
      <c r="AP107" s="4">
        <v>35</v>
      </c>
      <c r="AQ107" s="4">
        <v>0</v>
      </c>
      <c r="AR107" s="4">
        <v>0</v>
      </c>
      <c r="AS107" s="4" t="s">
        <v>6</v>
      </c>
      <c r="AW107" s="4" t="s">
        <v>118</v>
      </c>
      <c r="AX107" s="4" t="s">
        <v>119</v>
      </c>
      <c r="AY107" s="4" t="s">
        <v>11</v>
      </c>
      <c r="AZ107" s="4">
        <v>10</v>
      </c>
      <c r="BA107" s="4">
        <v>0</v>
      </c>
      <c r="BB107" s="4">
        <v>0</v>
      </c>
      <c r="BC107" s="4" t="s">
        <v>6</v>
      </c>
    </row>
    <row r="108" spans="1:55" s="4" customFormat="1" x14ac:dyDescent="0.3">
      <c r="A108" s="4" t="s">
        <v>104</v>
      </c>
      <c r="B108" s="4" t="s">
        <v>120</v>
      </c>
      <c r="C108" s="4" t="s">
        <v>1</v>
      </c>
      <c r="D108" s="6" t="s">
        <v>0</v>
      </c>
      <c r="E108" s="4" t="s">
        <v>61</v>
      </c>
      <c r="F108" s="4" t="s">
        <v>31</v>
      </c>
      <c r="G108" s="4" t="s">
        <v>30</v>
      </c>
      <c r="H108" s="4" t="s">
        <v>41</v>
      </c>
      <c r="J108" s="4" t="s">
        <v>9</v>
      </c>
      <c r="K108" s="4" t="s">
        <v>106</v>
      </c>
      <c r="L108" s="4">
        <v>24</v>
      </c>
      <c r="M108" s="4">
        <v>0</v>
      </c>
      <c r="N108" s="4">
        <v>17</v>
      </c>
      <c r="S108" s="4" t="s">
        <v>70</v>
      </c>
      <c r="T108" s="4" t="s">
        <v>71</v>
      </c>
      <c r="U108" s="4" t="s">
        <v>106</v>
      </c>
      <c r="V108" s="4">
        <v>10</v>
      </c>
      <c r="W108" s="4">
        <v>0</v>
      </c>
      <c r="X108" s="4">
        <v>1</v>
      </c>
      <c r="Y108" s="4" t="s">
        <v>6</v>
      </c>
    </row>
    <row r="109" spans="1:55" s="4" customFormat="1" x14ac:dyDescent="0.3">
      <c r="A109" s="4" t="s">
        <v>104</v>
      </c>
      <c r="B109" s="4" t="s">
        <v>120</v>
      </c>
      <c r="C109" s="4" t="s">
        <v>1</v>
      </c>
      <c r="D109" s="6" t="s">
        <v>0</v>
      </c>
      <c r="E109" s="4" t="s">
        <v>5</v>
      </c>
      <c r="F109" s="4" t="s">
        <v>6</v>
      </c>
      <c r="G109" s="4" t="s">
        <v>30</v>
      </c>
      <c r="H109" s="4" t="s">
        <v>31</v>
      </c>
      <c r="J109" s="4" t="s">
        <v>33</v>
      </c>
      <c r="K109" s="4" t="s">
        <v>11</v>
      </c>
      <c r="L109" s="4">
        <v>22100</v>
      </c>
      <c r="M109" s="4">
        <v>6500</v>
      </c>
      <c r="N109" s="4">
        <v>365</v>
      </c>
    </row>
    <row r="110" spans="1:55" s="4" customFormat="1" x14ac:dyDescent="0.3">
      <c r="A110" s="4" t="s">
        <v>104</v>
      </c>
      <c r="B110" s="4" t="s">
        <v>63</v>
      </c>
      <c r="C110" s="4" t="s">
        <v>1</v>
      </c>
      <c r="D110" s="6" t="s">
        <v>0</v>
      </c>
      <c r="E110" s="4" t="s">
        <v>5</v>
      </c>
      <c r="F110" s="4" t="s">
        <v>31</v>
      </c>
      <c r="G110" s="4" t="s">
        <v>30</v>
      </c>
      <c r="H110" s="4" t="s">
        <v>31</v>
      </c>
      <c r="J110" s="4" t="s">
        <v>70</v>
      </c>
      <c r="K110" s="4" t="s">
        <v>35</v>
      </c>
      <c r="L110" s="4">
        <v>8182</v>
      </c>
      <c r="M110" s="4">
        <v>360</v>
      </c>
      <c r="N110" s="4">
        <v>160</v>
      </c>
      <c r="S110" s="4" t="s">
        <v>45</v>
      </c>
      <c r="T110" s="4" t="s">
        <v>65</v>
      </c>
      <c r="U110" s="4" t="s">
        <v>35</v>
      </c>
      <c r="V110" s="4">
        <v>1792</v>
      </c>
      <c r="W110" s="4">
        <v>20</v>
      </c>
      <c r="X110" s="4">
        <v>0</v>
      </c>
      <c r="Y110" s="4" t="s">
        <v>6</v>
      </c>
    </row>
    <row r="111" spans="1:55" s="4" customFormat="1" x14ac:dyDescent="0.3">
      <c r="A111" s="4" t="s">
        <v>104</v>
      </c>
      <c r="B111" s="4" t="s">
        <v>64</v>
      </c>
      <c r="C111" s="4" t="s">
        <v>1</v>
      </c>
      <c r="D111" s="6" t="s">
        <v>0</v>
      </c>
      <c r="E111" s="4" t="s">
        <v>5</v>
      </c>
      <c r="F111" s="4" t="s">
        <v>6</v>
      </c>
      <c r="G111" s="4" t="s">
        <v>30</v>
      </c>
      <c r="H111" s="4" t="s">
        <v>31</v>
      </c>
      <c r="J111" s="4" t="s">
        <v>33</v>
      </c>
      <c r="K111" s="4" t="s">
        <v>11</v>
      </c>
      <c r="L111" s="4">
        <v>9312</v>
      </c>
      <c r="M111" s="4">
        <v>0</v>
      </c>
      <c r="N111" s="4">
        <v>1026</v>
      </c>
    </row>
    <row r="112" spans="1:55" s="4" customFormat="1" ht="23.25" customHeight="1" x14ac:dyDescent="0.3">
      <c r="A112" s="4" t="s">
        <v>104</v>
      </c>
      <c r="B112" s="4" t="s">
        <v>52</v>
      </c>
      <c r="C112" s="4" t="s">
        <v>1</v>
      </c>
      <c r="D112" s="6" t="s">
        <v>0</v>
      </c>
      <c r="E112" s="4" t="s">
        <v>61</v>
      </c>
      <c r="F112" s="4" t="s">
        <v>12</v>
      </c>
      <c r="G112" s="4" t="s">
        <v>30</v>
      </c>
      <c r="H112" s="4" t="s">
        <v>8</v>
      </c>
      <c r="J112" s="4" t="s">
        <v>70</v>
      </c>
      <c r="K112" s="4" t="s">
        <v>106</v>
      </c>
      <c r="L112" s="4">
        <v>4</v>
      </c>
      <c r="M112" s="4">
        <v>0</v>
      </c>
      <c r="N112" s="4">
        <v>2</v>
      </c>
      <c r="P112" s="4" t="s">
        <v>31</v>
      </c>
      <c r="S112" s="4" t="s">
        <v>106</v>
      </c>
      <c r="T112" s="4" t="s">
        <v>121</v>
      </c>
      <c r="U112" s="4" t="s">
        <v>106</v>
      </c>
      <c r="V112" s="4">
        <v>2</v>
      </c>
      <c r="W112" s="4">
        <v>0</v>
      </c>
      <c r="X112" s="4">
        <v>2</v>
      </c>
      <c r="Y112" s="4" t="s">
        <v>6</v>
      </c>
      <c r="Z112" s="4" t="s">
        <v>31</v>
      </c>
    </row>
    <row r="113" spans="1:18" s="4" customFormat="1" ht="23.25" customHeight="1" x14ac:dyDescent="0.3">
      <c r="A113" s="4" t="s">
        <v>104</v>
      </c>
      <c r="B113" s="4" t="s">
        <v>51</v>
      </c>
      <c r="C113" s="4" t="s">
        <v>1</v>
      </c>
      <c r="D113" s="6" t="s">
        <v>0</v>
      </c>
      <c r="E113" s="4" t="s">
        <v>5</v>
      </c>
      <c r="F113" s="4" t="s">
        <v>31</v>
      </c>
      <c r="G113" s="4" t="s">
        <v>30</v>
      </c>
      <c r="H113" s="4" t="s">
        <v>31</v>
      </c>
      <c r="J113" s="4" t="s">
        <v>9</v>
      </c>
      <c r="K113" s="4" t="s">
        <v>23</v>
      </c>
      <c r="L113" s="4">
        <v>2775</v>
      </c>
      <c r="M113" s="4">
        <v>2715</v>
      </c>
      <c r="N113" s="4">
        <v>60</v>
      </c>
    </row>
    <row r="114" spans="1:18" s="4" customFormat="1" ht="23.25" customHeight="1" x14ac:dyDescent="0.3">
      <c r="A114" s="4" t="s">
        <v>78</v>
      </c>
      <c r="B114" s="4" t="s">
        <v>63</v>
      </c>
      <c r="C114" s="4" t="s">
        <v>1</v>
      </c>
      <c r="D114" s="6" t="s">
        <v>17</v>
      </c>
      <c r="E114" s="4" t="s">
        <v>5</v>
      </c>
      <c r="F114" s="4" t="s">
        <v>6</v>
      </c>
      <c r="G114" s="4" t="s">
        <v>30</v>
      </c>
      <c r="H114" s="4" t="s">
        <v>24</v>
      </c>
      <c r="I114" s="13"/>
      <c r="J114" s="4" t="s">
        <v>45</v>
      </c>
      <c r="K114" s="4" t="s">
        <v>66</v>
      </c>
      <c r="L114" s="4">
        <v>400</v>
      </c>
      <c r="N114" s="4">
        <v>49</v>
      </c>
      <c r="O114" s="4" t="s">
        <v>12</v>
      </c>
      <c r="P114" s="4" t="s">
        <v>12</v>
      </c>
      <c r="Q114" s="4" t="s">
        <v>12</v>
      </c>
      <c r="R114" s="4" t="s">
        <v>13</v>
      </c>
    </row>
    <row r="115" spans="1:18" s="4" customFormat="1" ht="23.25" customHeight="1" x14ac:dyDescent="0.3">
      <c r="A115" s="4" t="s">
        <v>78</v>
      </c>
      <c r="B115" s="4" t="s">
        <v>56</v>
      </c>
      <c r="C115" s="4" t="s">
        <v>1</v>
      </c>
      <c r="D115" s="6" t="s">
        <v>17</v>
      </c>
      <c r="E115" s="4" t="s">
        <v>5</v>
      </c>
      <c r="F115" s="4" t="s">
        <v>6</v>
      </c>
      <c r="G115" s="4" t="s">
        <v>30</v>
      </c>
      <c r="H115" s="4" t="s">
        <v>24</v>
      </c>
      <c r="I115" s="13"/>
      <c r="J115" s="4" t="s">
        <v>45</v>
      </c>
      <c r="K115" s="4" t="s">
        <v>66</v>
      </c>
      <c r="L115" s="4">
        <v>3000</v>
      </c>
      <c r="N115" s="4">
        <v>56</v>
      </c>
      <c r="O115" s="4" t="s">
        <v>12</v>
      </c>
      <c r="P115" s="4" t="s">
        <v>12</v>
      </c>
      <c r="Q115" s="4" t="s">
        <v>6</v>
      </c>
      <c r="R115" s="4" t="s">
        <v>13</v>
      </c>
    </row>
    <row r="116" spans="1:18" s="4" customFormat="1" ht="23.25" customHeight="1" x14ac:dyDescent="0.3">
      <c r="A116" s="4" t="s">
        <v>78</v>
      </c>
      <c r="B116" s="4" t="s">
        <v>51</v>
      </c>
      <c r="C116" s="4" t="s">
        <v>1</v>
      </c>
      <c r="D116" s="6" t="s">
        <v>17</v>
      </c>
      <c r="E116" s="4" t="s">
        <v>5</v>
      </c>
      <c r="F116" s="4" t="s">
        <v>6</v>
      </c>
      <c r="G116" s="4" t="s">
        <v>30</v>
      </c>
      <c r="H116" s="4" t="s">
        <v>24</v>
      </c>
      <c r="I116" s="13"/>
      <c r="J116" s="4" t="s">
        <v>45</v>
      </c>
      <c r="K116" s="4" t="s">
        <v>66</v>
      </c>
      <c r="L116" s="4">
        <v>1000</v>
      </c>
      <c r="N116" s="4">
        <v>333</v>
      </c>
      <c r="O116" s="4" t="s">
        <v>12</v>
      </c>
      <c r="P116" s="4" t="s">
        <v>6</v>
      </c>
      <c r="Q116" s="4" t="s">
        <v>6</v>
      </c>
      <c r="R116" s="4" t="s">
        <v>13</v>
      </c>
    </row>
    <row r="117" spans="1:18" s="4" customFormat="1" ht="23.25" customHeight="1" x14ac:dyDescent="0.3">
      <c r="A117" s="4" t="s">
        <v>78</v>
      </c>
      <c r="B117" s="4" t="s">
        <v>64</v>
      </c>
      <c r="C117" s="4" t="s">
        <v>1</v>
      </c>
      <c r="D117" s="6" t="s">
        <v>17</v>
      </c>
      <c r="E117" s="4" t="s">
        <v>5</v>
      </c>
      <c r="F117" s="4" t="s">
        <v>6</v>
      </c>
      <c r="G117" s="4" t="s">
        <v>7</v>
      </c>
      <c r="H117" s="4" t="s">
        <v>24</v>
      </c>
      <c r="I117" s="13"/>
      <c r="J117" s="4" t="s">
        <v>68</v>
      </c>
      <c r="K117" s="4" t="s">
        <v>66</v>
      </c>
      <c r="L117" s="4">
        <v>2100</v>
      </c>
      <c r="N117" s="4">
        <v>0</v>
      </c>
      <c r="O117" s="4" t="s">
        <v>6</v>
      </c>
      <c r="P117" s="4" t="s">
        <v>6</v>
      </c>
      <c r="Q117" s="4" t="s">
        <v>6</v>
      </c>
      <c r="R117" s="4" t="s">
        <v>13</v>
      </c>
    </row>
    <row r="118" spans="1:18" s="4" customFormat="1" ht="23.25" customHeight="1" x14ac:dyDescent="0.3">
      <c r="A118" s="4" t="s">
        <v>78</v>
      </c>
      <c r="B118" s="4" t="s">
        <v>62</v>
      </c>
      <c r="C118" s="4" t="s">
        <v>1</v>
      </c>
      <c r="D118" s="6" t="s">
        <v>17</v>
      </c>
      <c r="E118" s="4" t="s">
        <v>5</v>
      </c>
      <c r="F118" s="4" t="s">
        <v>6</v>
      </c>
      <c r="G118" s="4" t="s">
        <v>7</v>
      </c>
      <c r="H118" s="4" t="s">
        <v>24</v>
      </c>
      <c r="I118" s="13"/>
      <c r="J118" s="4" t="s">
        <v>68</v>
      </c>
      <c r="K118" s="4" t="s">
        <v>66</v>
      </c>
      <c r="L118" s="4">
        <v>3500</v>
      </c>
      <c r="N118" s="4">
        <v>0</v>
      </c>
      <c r="O118" s="4" t="s">
        <v>6</v>
      </c>
      <c r="P118" s="4" t="s">
        <v>6</v>
      </c>
      <c r="Q118" s="4" t="s">
        <v>6</v>
      </c>
      <c r="R118" s="4" t="s">
        <v>13</v>
      </c>
    </row>
    <row r="119" spans="1:18" s="4" customFormat="1" ht="23.25" customHeight="1" x14ac:dyDescent="0.3">
      <c r="A119" s="4" t="s">
        <v>78</v>
      </c>
      <c r="B119" s="4" t="s">
        <v>51</v>
      </c>
      <c r="C119" s="4" t="s">
        <v>1</v>
      </c>
      <c r="D119" s="6" t="s">
        <v>17</v>
      </c>
      <c r="E119" s="4" t="s">
        <v>5</v>
      </c>
      <c r="F119" s="4" t="s">
        <v>6</v>
      </c>
      <c r="G119" s="4" t="s">
        <v>30</v>
      </c>
      <c r="H119" s="4" t="s">
        <v>24</v>
      </c>
      <c r="I119" s="13"/>
      <c r="J119" s="4" t="s">
        <v>68</v>
      </c>
      <c r="K119" s="4" t="s">
        <v>66</v>
      </c>
      <c r="L119" s="4">
        <v>2800</v>
      </c>
      <c r="N119" s="4">
        <v>27</v>
      </c>
      <c r="O119" s="4" t="s">
        <v>12</v>
      </c>
      <c r="P119" s="4" t="s">
        <v>12</v>
      </c>
      <c r="Q119" s="4" t="s">
        <v>12</v>
      </c>
      <c r="R119" s="4" t="s">
        <v>13</v>
      </c>
    </row>
    <row r="120" spans="1:18" s="4" customFormat="1" ht="23.25" customHeight="1" x14ac:dyDescent="0.3">
      <c r="A120" s="4" t="s">
        <v>78</v>
      </c>
      <c r="B120" s="4" t="s">
        <v>69</v>
      </c>
      <c r="C120" s="4" t="s">
        <v>1</v>
      </c>
      <c r="D120" s="6" t="s">
        <v>17</v>
      </c>
      <c r="E120" s="4" t="s">
        <v>5</v>
      </c>
      <c r="F120" s="4" t="s">
        <v>6</v>
      </c>
      <c r="G120" s="4" t="s">
        <v>30</v>
      </c>
      <c r="H120" s="4" t="s">
        <v>24</v>
      </c>
      <c r="I120" s="13"/>
      <c r="J120" s="4" t="s">
        <v>33</v>
      </c>
      <c r="K120" s="4" t="s">
        <v>35</v>
      </c>
      <c r="L120" s="4">
        <v>9705</v>
      </c>
      <c r="N120" s="4">
        <v>89</v>
      </c>
      <c r="O120" s="4" t="s">
        <v>12</v>
      </c>
      <c r="P120" s="4" t="s">
        <v>12</v>
      </c>
      <c r="Q120" s="4" t="s">
        <v>12</v>
      </c>
      <c r="R120" s="4" t="s">
        <v>13</v>
      </c>
    </row>
    <row r="121" spans="1:18" s="4" customFormat="1" ht="23.25" customHeight="1" x14ac:dyDescent="0.3">
      <c r="A121" s="4" t="s">
        <v>78</v>
      </c>
      <c r="B121" s="4" t="s">
        <v>52</v>
      </c>
      <c r="C121" s="4" t="s">
        <v>1</v>
      </c>
      <c r="D121" s="6" t="s">
        <v>17</v>
      </c>
      <c r="E121" s="4" t="s">
        <v>5</v>
      </c>
      <c r="F121" s="4" t="s">
        <v>12</v>
      </c>
      <c r="G121" s="4" t="s">
        <v>7</v>
      </c>
      <c r="H121" s="4" t="s">
        <v>24</v>
      </c>
      <c r="I121" s="13"/>
      <c r="J121" s="4" t="s">
        <v>70</v>
      </c>
      <c r="K121" s="4" t="s">
        <v>35</v>
      </c>
      <c r="L121" s="4">
        <v>14576</v>
      </c>
      <c r="N121" s="4">
        <v>0</v>
      </c>
      <c r="O121" s="4" t="s">
        <v>6</v>
      </c>
      <c r="P121" s="4" t="s">
        <v>6</v>
      </c>
      <c r="Q121" s="4" t="s">
        <v>6</v>
      </c>
      <c r="R121" s="4" t="s">
        <v>13</v>
      </c>
    </row>
    <row r="122" spans="1:18" s="4" customFormat="1" ht="23.25" customHeight="1" x14ac:dyDescent="0.3">
      <c r="A122" s="4" t="s">
        <v>78</v>
      </c>
      <c r="B122" s="4" t="s">
        <v>53</v>
      </c>
      <c r="C122" s="4" t="s">
        <v>1</v>
      </c>
      <c r="D122" s="6" t="s">
        <v>17</v>
      </c>
      <c r="E122" s="4" t="s">
        <v>5</v>
      </c>
      <c r="F122" s="4" t="s">
        <v>12</v>
      </c>
      <c r="G122" s="4" t="s">
        <v>49</v>
      </c>
      <c r="H122" s="4" t="s">
        <v>24</v>
      </c>
      <c r="I122" s="13"/>
      <c r="J122" s="4" t="s">
        <v>70</v>
      </c>
      <c r="K122" s="4" t="s">
        <v>35</v>
      </c>
      <c r="L122" s="4">
        <v>10030</v>
      </c>
      <c r="N122" s="4">
        <v>0</v>
      </c>
      <c r="O122" s="4" t="s">
        <v>6</v>
      </c>
      <c r="P122" s="4" t="s">
        <v>6</v>
      </c>
      <c r="Q122" s="4" t="s">
        <v>6</v>
      </c>
      <c r="R122" s="4" t="s">
        <v>13</v>
      </c>
    </row>
    <row r="123" spans="1:18" s="4" customFormat="1" ht="23.25" customHeight="1" x14ac:dyDescent="0.3">
      <c r="A123" s="4" t="s">
        <v>78</v>
      </c>
      <c r="B123" s="4" t="s">
        <v>72</v>
      </c>
      <c r="C123" s="4" t="s">
        <v>1</v>
      </c>
      <c r="D123" s="6" t="s">
        <v>17</v>
      </c>
      <c r="E123" s="4" t="s">
        <v>5</v>
      </c>
      <c r="F123" s="4" t="s">
        <v>12</v>
      </c>
      <c r="G123" s="4" t="s">
        <v>30</v>
      </c>
      <c r="H123" s="4" t="s">
        <v>24</v>
      </c>
      <c r="I123" s="13"/>
      <c r="J123" s="4" t="s">
        <v>45</v>
      </c>
      <c r="K123" s="4" t="s">
        <v>66</v>
      </c>
      <c r="L123" s="4">
        <v>450</v>
      </c>
      <c r="N123" s="4">
        <v>221</v>
      </c>
      <c r="O123" s="4" t="s">
        <v>12</v>
      </c>
      <c r="P123" s="4" t="s">
        <v>12</v>
      </c>
      <c r="Q123" s="4" t="s">
        <v>12</v>
      </c>
      <c r="R123" s="4" t="s">
        <v>13</v>
      </c>
    </row>
    <row r="124" spans="1:18" s="4" customFormat="1" ht="23.25" customHeight="1" x14ac:dyDescent="0.3">
      <c r="A124" s="4" t="s">
        <v>78</v>
      </c>
      <c r="B124" s="4" t="s">
        <v>69</v>
      </c>
      <c r="C124" s="4" t="s">
        <v>1</v>
      </c>
      <c r="D124" s="6" t="s">
        <v>17</v>
      </c>
      <c r="E124" s="4" t="s">
        <v>5</v>
      </c>
      <c r="F124" s="4" t="s">
        <v>12</v>
      </c>
      <c r="G124" s="4" t="s">
        <v>30</v>
      </c>
      <c r="H124" s="4" t="s">
        <v>24</v>
      </c>
      <c r="I124" s="13"/>
      <c r="J124" s="4" t="s">
        <v>68</v>
      </c>
      <c r="K124" s="4" t="s">
        <v>66</v>
      </c>
      <c r="L124" s="4">
        <v>7140</v>
      </c>
      <c r="N124" s="4">
        <v>300</v>
      </c>
      <c r="O124" s="4" t="s">
        <v>12</v>
      </c>
      <c r="P124" s="4" t="s">
        <v>6</v>
      </c>
      <c r="Q124" s="4" t="s">
        <v>6</v>
      </c>
      <c r="R124" s="4" t="s">
        <v>13</v>
      </c>
    </row>
    <row r="125" spans="1:18" s="4" customFormat="1" ht="23.25" customHeight="1" x14ac:dyDescent="0.3">
      <c r="A125" s="4" t="s">
        <v>78</v>
      </c>
      <c r="B125" s="4" t="s">
        <v>56</v>
      </c>
      <c r="C125" s="4" t="s">
        <v>1</v>
      </c>
      <c r="D125" s="6" t="s">
        <v>17</v>
      </c>
      <c r="E125" s="4" t="s">
        <v>5</v>
      </c>
      <c r="F125" s="4" t="s">
        <v>12</v>
      </c>
      <c r="G125" s="4" t="s">
        <v>30</v>
      </c>
      <c r="H125" s="4" t="s">
        <v>24</v>
      </c>
      <c r="I125" s="13"/>
      <c r="J125" s="4" t="s">
        <v>68</v>
      </c>
      <c r="K125" s="4" t="s">
        <v>66</v>
      </c>
      <c r="L125" s="4">
        <v>8160</v>
      </c>
      <c r="N125" s="4">
        <v>52</v>
      </c>
      <c r="O125" s="4" t="s">
        <v>12</v>
      </c>
      <c r="P125" s="4" t="s">
        <v>12</v>
      </c>
      <c r="Q125" s="4" t="s">
        <v>12</v>
      </c>
      <c r="R125" s="4" t="s">
        <v>13</v>
      </c>
    </row>
    <row r="126" spans="1:18" s="4" customFormat="1" ht="23.25" customHeight="1" x14ac:dyDescent="0.3">
      <c r="A126" s="4" t="s">
        <v>78</v>
      </c>
      <c r="B126" s="4" t="s">
        <v>51</v>
      </c>
      <c r="C126" s="4" t="s">
        <v>1</v>
      </c>
      <c r="D126" s="6" t="s">
        <v>17</v>
      </c>
      <c r="E126" s="4" t="s">
        <v>5</v>
      </c>
      <c r="F126" s="4" t="s">
        <v>12</v>
      </c>
      <c r="G126" s="4" t="s">
        <v>30</v>
      </c>
      <c r="H126" s="4" t="s">
        <v>24</v>
      </c>
      <c r="I126" s="13"/>
      <c r="J126" s="4" t="s">
        <v>68</v>
      </c>
      <c r="K126" s="4" t="s">
        <v>66</v>
      </c>
      <c r="L126" s="4">
        <v>4057</v>
      </c>
      <c r="N126" s="4">
        <v>14</v>
      </c>
      <c r="O126" s="4" t="s">
        <v>12</v>
      </c>
      <c r="P126" s="4" t="s">
        <v>12</v>
      </c>
      <c r="Q126" s="4" t="s">
        <v>12</v>
      </c>
      <c r="R126" s="4" t="s">
        <v>13</v>
      </c>
    </row>
    <row r="127" spans="1:18" s="4" customFormat="1" ht="23.25" customHeight="1" x14ac:dyDescent="0.3">
      <c r="A127" s="4" t="s">
        <v>78</v>
      </c>
      <c r="B127" s="4" t="s">
        <v>73</v>
      </c>
      <c r="C127" s="4" t="s">
        <v>1</v>
      </c>
      <c r="D127" s="6" t="s">
        <v>17</v>
      </c>
      <c r="E127" s="4" t="s">
        <v>5</v>
      </c>
      <c r="F127" s="4" t="s">
        <v>12</v>
      </c>
      <c r="G127" s="4" t="s">
        <v>30</v>
      </c>
      <c r="H127" s="4" t="s">
        <v>24</v>
      </c>
      <c r="I127" s="13"/>
      <c r="J127" s="4" t="s">
        <v>75</v>
      </c>
      <c r="K127" s="4" t="s">
        <v>11</v>
      </c>
      <c r="L127" s="4">
        <v>14650</v>
      </c>
      <c r="N127" s="4">
        <v>682</v>
      </c>
      <c r="O127" s="4" t="s">
        <v>12</v>
      </c>
      <c r="P127" s="4" t="s">
        <v>12</v>
      </c>
      <c r="Q127" s="4" t="s">
        <v>6</v>
      </c>
      <c r="R127" s="4" t="s">
        <v>6</v>
      </c>
    </row>
    <row r="128" spans="1:18" s="4" customFormat="1" ht="23.25" customHeight="1" x14ac:dyDescent="0.3">
      <c r="A128" s="4" t="s">
        <v>78</v>
      </c>
      <c r="B128" s="4" t="s">
        <v>63</v>
      </c>
      <c r="C128" s="4" t="s">
        <v>1</v>
      </c>
      <c r="D128" s="6" t="s">
        <v>0</v>
      </c>
      <c r="E128" s="4" t="s">
        <v>5</v>
      </c>
      <c r="F128" s="4" t="s">
        <v>6</v>
      </c>
      <c r="G128" s="4" t="s">
        <v>30</v>
      </c>
      <c r="H128" s="4" t="s">
        <v>8</v>
      </c>
      <c r="I128" s="13"/>
      <c r="J128" s="4" t="s">
        <v>45</v>
      </c>
      <c r="K128" s="4" t="s">
        <v>66</v>
      </c>
      <c r="L128" s="4">
        <v>800</v>
      </c>
      <c r="N128" s="4">
        <v>20</v>
      </c>
      <c r="O128" s="4" t="s">
        <v>12</v>
      </c>
      <c r="P128" s="4" t="s">
        <v>6</v>
      </c>
      <c r="Q128" s="4" t="s">
        <v>6</v>
      </c>
      <c r="R128" s="4" t="s">
        <v>13</v>
      </c>
    </row>
    <row r="129" spans="1:78" s="4" customFormat="1" ht="23.25" customHeight="1" x14ac:dyDescent="0.3">
      <c r="A129" s="4" t="s">
        <v>78</v>
      </c>
      <c r="B129" s="4" t="s">
        <v>63</v>
      </c>
      <c r="C129" s="4" t="s">
        <v>1</v>
      </c>
      <c r="D129" s="6" t="s">
        <v>0</v>
      </c>
      <c r="E129" s="4" t="s">
        <v>5</v>
      </c>
      <c r="F129" s="4" t="s">
        <v>12</v>
      </c>
      <c r="G129" s="4" t="s">
        <v>30</v>
      </c>
      <c r="H129" s="4" t="s">
        <v>8</v>
      </c>
      <c r="I129" s="3"/>
      <c r="J129" s="4" t="s">
        <v>45</v>
      </c>
      <c r="K129" s="4" t="s">
        <v>66</v>
      </c>
      <c r="L129" s="4">
        <v>450</v>
      </c>
      <c r="N129" s="4">
        <v>76</v>
      </c>
      <c r="O129" s="4" t="s">
        <v>12</v>
      </c>
      <c r="P129" s="4" t="s">
        <v>12</v>
      </c>
      <c r="Q129" s="4" t="s">
        <v>6</v>
      </c>
      <c r="R129" s="4" t="s">
        <v>13</v>
      </c>
    </row>
    <row r="130" spans="1:78" s="4" customFormat="1" ht="23.25" customHeight="1" x14ac:dyDescent="0.3">
      <c r="A130" s="4" t="s">
        <v>78</v>
      </c>
      <c r="B130" s="4" t="s">
        <v>77</v>
      </c>
      <c r="C130" s="4" t="s">
        <v>1</v>
      </c>
      <c r="D130" s="6" t="s">
        <v>0</v>
      </c>
      <c r="E130" s="4" t="s">
        <v>5</v>
      </c>
      <c r="F130" s="4" t="s">
        <v>12</v>
      </c>
      <c r="G130" s="4" t="s">
        <v>30</v>
      </c>
      <c r="H130" s="4" t="s">
        <v>8</v>
      </c>
      <c r="I130" s="13"/>
      <c r="J130" s="4" t="s">
        <v>45</v>
      </c>
      <c r="K130" s="4" t="s">
        <v>66</v>
      </c>
      <c r="L130" s="4">
        <v>2220</v>
      </c>
      <c r="N130" s="4">
        <v>1738</v>
      </c>
      <c r="O130" s="4" t="s">
        <v>12</v>
      </c>
      <c r="P130" s="4" t="s">
        <v>12</v>
      </c>
      <c r="Q130" s="4" t="s">
        <v>6</v>
      </c>
      <c r="R130" s="4" t="s">
        <v>13</v>
      </c>
    </row>
    <row r="131" spans="1:78" s="4" customFormat="1" ht="23.25" customHeight="1" x14ac:dyDescent="0.3">
      <c r="A131" s="4" t="s">
        <v>78</v>
      </c>
      <c r="B131" s="4" t="s">
        <v>73</v>
      </c>
      <c r="C131" s="4" t="s">
        <v>1</v>
      </c>
      <c r="D131" s="6" t="s">
        <v>0</v>
      </c>
      <c r="E131" s="4" t="s">
        <v>5</v>
      </c>
      <c r="F131" s="4" t="s">
        <v>12</v>
      </c>
      <c r="G131" s="4" t="s">
        <v>30</v>
      </c>
      <c r="H131" s="4" t="s">
        <v>8</v>
      </c>
      <c r="I131" s="13"/>
      <c r="J131" s="4" t="s">
        <v>45</v>
      </c>
      <c r="K131" s="4" t="s">
        <v>11</v>
      </c>
      <c r="L131" s="4">
        <v>8349</v>
      </c>
      <c r="N131" s="4">
        <v>1193</v>
      </c>
      <c r="O131" s="4" t="s">
        <v>12</v>
      </c>
      <c r="P131" s="4" t="s">
        <v>12</v>
      </c>
      <c r="Q131" s="4" t="s">
        <v>6</v>
      </c>
      <c r="R131" s="4" t="s">
        <v>6</v>
      </c>
    </row>
    <row r="132" spans="1:78" s="4" customFormat="1" ht="23.25" customHeight="1" x14ac:dyDescent="0.3">
      <c r="A132" s="14" t="s">
        <v>55</v>
      </c>
      <c r="B132" s="15" t="s">
        <v>50</v>
      </c>
      <c r="C132" s="15" t="s">
        <v>1</v>
      </c>
      <c r="D132" s="16" t="s">
        <v>0</v>
      </c>
      <c r="E132" s="15" t="s">
        <v>5</v>
      </c>
      <c r="F132" s="15" t="s">
        <v>6</v>
      </c>
      <c r="G132" s="15" t="s">
        <v>49</v>
      </c>
      <c r="H132" s="15" t="s">
        <v>8</v>
      </c>
      <c r="I132" s="15">
        <v>15</v>
      </c>
      <c r="J132" s="15" t="s">
        <v>33</v>
      </c>
      <c r="K132" s="15" t="s">
        <v>35</v>
      </c>
      <c r="L132" s="15">
        <v>3816</v>
      </c>
      <c r="M132" s="15">
        <v>153</v>
      </c>
      <c r="N132" s="15">
        <v>60</v>
      </c>
      <c r="O132" s="15" t="s">
        <v>12</v>
      </c>
      <c r="P132" s="15" t="s">
        <v>12</v>
      </c>
      <c r="Q132" s="15" t="s">
        <v>12</v>
      </c>
      <c r="R132" s="15" t="s">
        <v>58</v>
      </c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1"/>
      <c r="BZ132" s="11"/>
    </row>
    <row r="133" spans="1:78" s="4" customFormat="1" ht="23.25" customHeight="1" x14ac:dyDescent="0.3">
      <c r="A133" s="14" t="s">
        <v>55</v>
      </c>
      <c r="B133" s="17">
        <v>44883</v>
      </c>
      <c r="C133" s="15" t="s">
        <v>1</v>
      </c>
      <c r="D133" s="16" t="s">
        <v>0</v>
      </c>
      <c r="E133" s="15" t="s">
        <v>5</v>
      </c>
      <c r="F133" s="15" t="s">
        <v>12</v>
      </c>
      <c r="G133" s="15" t="s">
        <v>49</v>
      </c>
      <c r="H133" s="15" t="s">
        <v>8</v>
      </c>
      <c r="I133" s="15">
        <v>22</v>
      </c>
      <c r="J133" s="15" t="s">
        <v>33</v>
      </c>
      <c r="K133" s="15" t="s">
        <v>35</v>
      </c>
      <c r="L133" s="15">
        <v>4100</v>
      </c>
      <c r="M133" s="15">
        <v>410</v>
      </c>
      <c r="N133" s="15">
        <v>53</v>
      </c>
      <c r="O133" s="15" t="s">
        <v>12</v>
      </c>
      <c r="P133" s="15" t="s">
        <v>12</v>
      </c>
      <c r="Q133" s="15" t="s">
        <v>12</v>
      </c>
      <c r="R133" s="15" t="s">
        <v>58</v>
      </c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1"/>
      <c r="BZ133" s="11"/>
    </row>
    <row r="134" spans="1:78" s="4" customFormat="1" ht="23.25" customHeight="1" x14ac:dyDescent="0.3">
      <c r="A134" s="4" t="s">
        <v>134</v>
      </c>
      <c r="B134" s="4" t="s">
        <v>52</v>
      </c>
      <c r="C134" s="4" t="s">
        <v>1</v>
      </c>
      <c r="D134" s="6" t="s">
        <v>0</v>
      </c>
      <c r="E134" s="18" t="s">
        <v>5</v>
      </c>
      <c r="F134" s="18" t="s">
        <v>6</v>
      </c>
      <c r="G134" s="18" t="s">
        <v>30</v>
      </c>
      <c r="H134" s="18" t="s">
        <v>8</v>
      </c>
      <c r="I134" s="18"/>
      <c r="J134" s="4" t="s">
        <v>9</v>
      </c>
      <c r="K134" s="4" t="s">
        <v>23</v>
      </c>
      <c r="L134" s="4">
        <v>289681</v>
      </c>
      <c r="M134" s="4">
        <v>289681</v>
      </c>
      <c r="N134" s="4">
        <v>2013</v>
      </c>
      <c r="O134" s="4" t="s">
        <v>12</v>
      </c>
      <c r="P134" s="4" t="s">
        <v>12</v>
      </c>
      <c r="Q134" s="4" t="s">
        <v>6</v>
      </c>
      <c r="R134" s="4" t="s">
        <v>12</v>
      </c>
    </row>
    <row r="135" spans="1:78" s="4" customFormat="1" ht="23.25" customHeight="1" x14ac:dyDescent="0.3">
      <c r="A135" s="4" t="s">
        <v>134</v>
      </c>
      <c r="B135" s="4" t="s">
        <v>77</v>
      </c>
      <c r="C135" s="4" t="s">
        <v>1</v>
      </c>
      <c r="D135" s="6" t="s">
        <v>0</v>
      </c>
      <c r="E135" s="18" t="s">
        <v>5</v>
      </c>
      <c r="F135" s="18" t="s">
        <v>6</v>
      </c>
      <c r="G135" s="18" t="s">
        <v>49</v>
      </c>
      <c r="H135" s="18" t="s">
        <v>105</v>
      </c>
      <c r="I135" s="18"/>
      <c r="J135" s="4" t="s">
        <v>9</v>
      </c>
      <c r="K135" s="4" t="s">
        <v>11</v>
      </c>
      <c r="L135" s="4">
        <v>53928</v>
      </c>
      <c r="M135" s="4">
        <v>53928</v>
      </c>
      <c r="N135" s="4">
        <v>0</v>
      </c>
      <c r="O135" s="4" t="s">
        <v>6</v>
      </c>
      <c r="P135" s="4" t="s">
        <v>6</v>
      </c>
      <c r="Q135" s="4" t="s">
        <v>31</v>
      </c>
      <c r="R135" s="4" t="s">
        <v>6</v>
      </c>
    </row>
    <row r="136" spans="1:78" s="4" customFormat="1" ht="23.25" customHeight="1" x14ac:dyDescent="0.3">
      <c r="A136" s="4" t="s">
        <v>134</v>
      </c>
      <c r="B136" s="4" t="s">
        <v>57</v>
      </c>
      <c r="C136" s="4" t="s">
        <v>1</v>
      </c>
      <c r="D136" s="6" t="s">
        <v>0</v>
      </c>
      <c r="E136" s="18" t="s">
        <v>5</v>
      </c>
      <c r="F136" s="18" t="s">
        <v>6</v>
      </c>
      <c r="G136" s="18" t="s">
        <v>7</v>
      </c>
      <c r="H136" s="18" t="s">
        <v>8</v>
      </c>
      <c r="I136" s="18"/>
      <c r="J136" s="4" t="s">
        <v>9</v>
      </c>
      <c r="K136" s="4" t="s">
        <v>35</v>
      </c>
      <c r="L136" s="4">
        <v>67789</v>
      </c>
      <c r="M136" s="4">
        <v>67789</v>
      </c>
      <c r="N136" s="4">
        <v>0</v>
      </c>
      <c r="O136" s="4" t="s">
        <v>6</v>
      </c>
      <c r="P136" s="4" t="s">
        <v>6</v>
      </c>
      <c r="Q136" s="4" t="s">
        <v>31</v>
      </c>
      <c r="R136" s="4" t="s">
        <v>6</v>
      </c>
    </row>
    <row r="137" spans="1:78" s="4" customFormat="1" ht="33.75" customHeight="1" x14ac:dyDescent="0.3">
      <c r="A137" s="4" t="s">
        <v>134</v>
      </c>
      <c r="B137" s="4" t="s">
        <v>62</v>
      </c>
      <c r="C137" s="4" t="s">
        <v>1</v>
      </c>
      <c r="D137" s="6" t="s">
        <v>0</v>
      </c>
      <c r="E137" s="18" t="s">
        <v>5</v>
      </c>
      <c r="F137" s="18" t="s">
        <v>12</v>
      </c>
      <c r="G137" s="18" t="s">
        <v>30</v>
      </c>
      <c r="H137" s="18" t="s">
        <v>8</v>
      </c>
      <c r="I137" s="18"/>
      <c r="J137" s="4" t="s">
        <v>9</v>
      </c>
      <c r="K137" s="4" t="s">
        <v>11</v>
      </c>
      <c r="L137" s="4">
        <v>39723</v>
      </c>
      <c r="M137" s="4">
        <v>39723</v>
      </c>
      <c r="N137" s="4">
        <v>8200</v>
      </c>
      <c r="O137" s="4" t="s">
        <v>12</v>
      </c>
      <c r="P137" s="4" t="s">
        <v>6</v>
      </c>
      <c r="Q137" s="4" t="s">
        <v>31</v>
      </c>
      <c r="R137" s="4" t="s">
        <v>6</v>
      </c>
    </row>
    <row r="138" spans="1:78" x14ac:dyDescent="0.3">
      <c r="A138" s="4" t="s">
        <v>134</v>
      </c>
      <c r="B138" s="4" t="s">
        <v>73</v>
      </c>
      <c r="C138" s="4" t="s">
        <v>1</v>
      </c>
      <c r="D138" s="6" t="s">
        <v>0</v>
      </c>
      <c r="E138" s="4" t="s">
        <v>5</v>
      </c>
      <c r="F138" s="4" t="s">
        <v>6</v>
      </c>
      <c r="G138" s="4" t="s">
        <v>30</v>
      </c>
      <c r="H138" s="4" t="s">
        <v>8</v>
      </c>
      <c r="I138" s="4"/>
      <c r="J138" s="4" t="s">
        <v>9</v>
      </c>
      <c r="K138" s="4" t="s">
        <v>23</v>
      </c>
      <c r="L138" s="4">
        <v>95500</v>
      </c>
      <c r="M138" s="4">
        <v>19656</v>
      </c>
      <c r="N138" s="4">
        <v>226</v>
      </c>
      <c r="O138" s="4" t="s">
        <v>12</v>
      </c>
      <c r="P138" s="4" t="s">
        <v>6</v>
      </c>
      <c r="Q138" s="4" t="s">
        <v>31</v>
      </c>
      <c r="R138" s="4" t="s">
        <v>13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52" x14ac:dyDescent="0.3">
      <c r="A139" s="4" t="s">
        <v>134</v>
      </c>
      <c r="B139" s="4" t="s">
        <v>113</v>
      </c>
      <c r="C139" s="4" t="s">
        <v>1</v>
      </c>
      <c r="D139" s="6" t="s">
        <v>0</v>
      </c>
      <c r="E139" s="18" t="s">
        <v>5</v>
      </c>
      <c r="F139" s="18" t="s">
        <v>6</v>
      </c>
      <c r="G139" s="18" t="s">
        <v>30</v>
      </c>
      <c r="H139" s="18" t="s">
        <v>8</v>
      </c>
      <c r="I139" s="18"/>
      <c r="J139" s="4" t="s">
        <v>9</v>
      </c>
      <c r="K139" s="4" t="s">
        <v>23</v>
      </c>
      <c r="L139" s="18">
        <v>47157</v>
      </c>
      <c r="M139" s="18">
        <v>47157</v>
      </c>
      <c r="N139" s="18">
        <v>259</v>
      </c>
      <c r="O139" s="18" t="s">
        <v>12</v>
      </c>
      <c r="P139" s="18" t="s">
        <v>12</v>
      </c>
      <c r="Q139" s="18" t="s">
        <v>31</v>
      </c>
      <c r="R139" s="18" t="s">
        <v>6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ht="52" x14ac:dyDescent="0.3">
      <c r="A140" s="4" t="s">
        <v>134</v>
      </c>
      <c r="B140" s="4" t="s">
        <v>77</v>
      </c>
      <c r="C140" s="4" t="s">
        <v>1</v>
      </c>
      <c r="D140" s="6" t="s">
        <v>0</v>
      </c>
      <c r="E140" s="18" t="s">
        <v>5</v>
      </c>
      <c r="F140" s="18" t="s">
        <v>6</v>
      </c>
      <c r="G140" s="18" t="s">
        <v>30</v>
      </c>
      <c r="H140" s="18" t="s">
        <v>8</v>
      </c>
      <c r="I140" s="18"/>
      <c r="J140" s="4" t="s">
        <v>9</v>
      </c>
      <c r="K140" s="4" t="s">
        <v>23</v>
      </c>
      <c r="L140" s="4">
        <v>49175</v>
      </c>
      <c r="M140" s="4">
        <v>49175</v>
      </c>
      <c r="N140" s="4">
        <v>2000</v>
      </c>
      <c r="O140" s="4" t="s">
        <v>12</v>
      </c>
      <c r="P140" s="4" t="s">
        <v>12</v>
      </c>
      <c r="Q140" s="4" t="s">
        <v>31</v>
      </c>
      <c r="R140" s="4" t="s">
        <v>6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x14ac:dyDescent="0.3">
      <c r="A141" s="4" t="s">
        <v>134</v>
      </c>
      <c r="B141" s="4" t="s">
        <v>53</v>
      </c>
      <c r="C141" s="4" t="s">
        <v>1</v>
      </c>
      <c r="D141" s="6" t="s">
        <v>0</v>
      </c>
      <c r="E141" s="4" t="s">
        <v>5</v>
      </c>
      <c r="F141" s="4" t="s">
        <v>6</v>
      </c>
      <c r="G141" s="4" t="s">
        <v>30</v>
      </c>
      <c r="H141" s="4" t="s">
        <v>8</v>
      </c>
      <c r="I141" s="4"/>
      <c r="J141" s="4" t="s">
        <v>9</v>
      </c>
      <c r="K141" s="4" t="s">
        <v>35</v>
      </c>
      <c r="L141" s="4">
        <v>53100</v>
      </c>
      <c r="M141" s="4">
        <v>241</v>
      </c>
      <c r="N141" s="4">
        <v>241</v>
      </c>
      <c r="O141" s="4" t="s">
        <v>12</v>
      </c>
      <c r="P141" s="4" t="s">
        <v>6</v>
      </c>
      <c r="Q141" s="4" t="s">
        <v>31</v>
      </c>
      <c r="R141" s="4" t="s">
        <v>13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ht="52" x14ac:dyDescent="0.3">
      <c r="A142" s="4" t="s">
        <v>134</v>
      </c>
      <c r="B142" s="4" t="s">
        <v>93</v>
      </c>
      <c r="C142" s="4" t="s">
        <v>1</v>
      </c>
      <c r="D142" s="6" t="s">
        <v>0</v>
      </c>
      <c r="E142" s="18" t="s">
        <v>5</v>
      </c>
      <c r="F142" s="18" t="s">
        <v>12</v>
      </c>
      <c r="G142" s="18" t="s">
        <v>7</v>
      </c>
      <c r="H142" s="18" t="s">
        <v>8</v>
      </c>
      <c r="I142" s="18"/>
      <c r="J142" s="4" t="s">
        <v>9</v>
      </c>
      <c r="K142" s="4" t="s">
        <v>122</v>
      </c>
      <c r="L142" s="4">
        <v>1666</v>
      </c>
      <c r="M142" s="4">
        <v>122</v>
      </c>
      <c r="N142" s="4">
        <v>1544</v>
      </c>
      <c r="O142" s="4" t="s">
        <v>12</v>
      </c>
      <c r="P142" s="4" t="s">
        <v>6</v>
      </c>
      <c r="Q142" s="4" t="s">
        <v>12</v>
      </c>
      <c r="R142" s="4" t="s">
        <v>31</v>
      </c>
      <c r="S142" s="4" t="s">
        <v>70</v>
      </c>
      <c r="T142" s="4" t="s">
        <v>123</v>
      </c>
      <c r="U142" s="4" t="s">
        <v>35</v>
      </c>
      <c r="V142" s="4">
        <v>6665</v>
      </c>
      <c r="W142" s="4">
        <v>6603</v>
      </c>
      <c r="X142" s="4">
        <v>62</v>
      </c>
      <c r="Y142" s="4" t="s">
        <v>12</v>
      </c>
      <c r="Z142" s="4" t="s">
        <v>6</v>
      </c>
      <c r="AA142" s="4" t="s">
        <v>31</v>
      </c>
      <c r="AB142" s="4" t="s">
        <v>13</v>
      </c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52" x14ac:dyDescent="0.3">
      <c r="A143" s="4" t="s">
        <v>134</v>
      </c>
      <c r="B143" s="4" t="s">
        <v>69</v>
      </c>
      <c r="C143" s="4" t="s">
        <v>1</v>
      </c>
      <c r="D143" s="6" t="s">
        <v>0</v>
      </c>
      <c r="E143" s="18" t="s">
        <v>5</v>
      </c>
      <c r="F143" s="18" t="s">
        <v>6</v>
      </c>
      <c r="G143" s="18" t="s">
        <v>30</v>
      </c>
      <c r="H143" s="18" t="s">
        <v>8</v>
      </c>
      <c r="I143" s="18"/>
      <c r="J143" s="4" t="s">
        <v>33</v>
      </c>
      <c r="K143" s="4" t="s">
        <v>35</v>
      </c>
      <c r="L143" s="4">
        <v>27800</v>
      </c>
      <c r="M143" s="4">
        <v>27800</v>
      </c>
      <c r="N143" s="4">
        <v>100</v>
      </c>
      <c r="O143" s="4" t="s">
        <v>12</v>
      </c>
      <c r="P143" s="4" t="s">
        <v>6</v>
      </c>
      <c r="Q143" s="4" t="s">
        <v>6</v>
      </c>
      <c r="R143" s="4" t="s">
        <v>13</v>
      </c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26" x14ac:dyDescent="0.3">
      <c r="A144" s="4" t="s">
        <v>134</v>
      </c>
      <c r="B144" s="4" t="s">
        <v>51</v>
      </c>
      <c r="C144" s="4" t="s">
        <v>1</v>
      </c>
      <c r="D144" s="6" t="s">
        <v>0</v>
      </c>
      <c r="E144" s="18" t="s">
        <v>5</v>
      </c>
      <c r="F144" s="18" t="s">
        <v>6</v>
      </c>
      <c r="G144" s="18" t="s">
        <v>7</v>
      </c>
      <c r="H144" s="18" t="s">
        <v>31</v>
      </c>
      <c r="I144" s="18"/>
      <c r="J144" s="4" t="s">
        <v>33</v>
      </c>
      <c r="K144" s="4" t="s">
        <v>35</v>
      </c>
      <c r="L144" s="4">
        <v>4801</v>
      </c>
      <c r="M144" s="4">
        <v>4801</v>
      </c>
      <c r="N144" s="4">
        <v>11</v>
      </c>
      <c r="O144" s="4" t="s">
        <v>12</v>
      </c>
      <c r="P144" s="4" t="s">
        <v>6</v>
      </c>
      <c r="Q144" s="4" t="s">
        <v>6</v>
      </c>
      <c r="R144" s="4" t="s">
        <v>13</v>
      </c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x14ac:dyDescent="0.3">
      <c r="A145" s="4" t="s">
        <v>134</v>
      </c>
      <c r="B145" s="4" t="s">
        <v>67</v>
      </c>
      <c r="C145" s="4" t="s">
        <v>1</v>
      </c>
      <c r="D145" s="6" t="s">
        <v>0</v>
      </c>
      <c r="E145" s="4" t="s">
        <v>5</v>
      </c>
      <c r="F145" s="4" t="s">
        <v>6</v>
      </c>
      <c r="G145" s="4" t="s">
        <v>30</v>
      </c>
      <c r="H145" s="4" t="s">
        <v>8</v>
      </c>
      <c r="I145" s="4"/>
      <c r="J145" s="4" t="s">
        <v>33</v>
      </c>
      <c r="K145" s="4" t="s">
        <v>35</v>
      </c>
      <c r="L145" s="4">
        <v>10512</v>
      </c>
      <c r="M145" s="4">
        <v>10332</v>
      </c>
      <c r="N145" s="4">
        <v>180</v>
      </c>
      <c r="O145" s="4" t="s">
        <v>12</v>
      </c>
      <c r="P145" s="4" t="s">
        <v>6</v>
      </c>
      <c r="Q145" s="4" t="s">
        <v>31</v>
      </c>
      <c r="R145" s="4" t="s">
        <v>13</v>
      </c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52" x14ac:dyDescent="0.3">
      <c r="A146" s="4" t="s">
        <v>134</v>
      </c>
      <c r="B146" s="4" t="s">
        <v>52</v>
      </c>
      <c r="C146" s="4" t="s">
        <v>1</v>
      </c>
      <c r="D146" s="6" t="s">
        <v>0</v>
      </c>
      <c r="E146" s="18" t="s">
        <v>5</v>
      </c>
      <c r="F146" s="18" t="s">
        <v>6</v>
      </c>
      <c r="G146" s="18" t="s">
        <v>30</v>
      </c>
      <c r="H146" s="18" t="s">
        <v>8</v>
      </c>
      <c r="I146" s="18"/>
      <c r="J146" s="4" t="s">
        <v>33</v>
      </c>
      <c r="K146" s="4" t="s">
        <v>35</v>
      </c>
      <c r="L146" s="4">
        <v>15861</v>
      </c>
      <c r="M146" s="4">
        <v>15861</v>
      </c>
      <c r="N146" s="4">
        <v>53</v>
      </c>
      <c r="O146" s="4" t="s">
        <v>12</v>
      </c>
      <c r="P146" s="4" t="s">
        <v>6</v>
      </c>
      <c r="Q146" s="4" t="s">
        <v>31</v>
      </c>
      <c r="R146" s="4" t="s">
        <v>13</v>
      </c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52" x14ac:dyDescent="0.3">
      <c r="A147" s="4" t="s">
        <v>134</v>
      </c>
      <c r="B147" s="4" t="s">
        <v>77</v>
      </c>
      <c r="C147" s="4" t="s">
        <v>1</v>
      </c>
      <c r="D147" s="6" t="s">
        <v>0</v>
      </c>
      <c r="E147" s="18" t="s">
        <v>5</v>
      </c>
      <c r="F147" s="18" t="s">
        <v>6</v>
      </c>
      <c r="G147" s="18" t="s">
        <v>30</v>
      </c>
      <c r="H147" s="18" t="s">
        <v>8</v>
      </c>
      <c r="I147" s="18"/>
      <c r="J147" s="4" t="s">
        <v>33</v>
      </c>
      <c r="K147" s="4" t="s">
        <v>35</v>
      </c>
      <c r="L147" s="4">
        <v>11952</v>
      </c>
      <c r="M147" s="4">
        <v>11953</v>
      </c>
      <c r="N147" s="4">
        <v>178</v>
      </c>
      <c r="O147" s="4" t="s">
        <v>12</v>
      </c>
      <c r="P147" s="4" t="s">
        <v>12</v>
      </c>
      <c r="Q147" s="4" t="s">
        <v>31</v>
      </c>
      <c r="R147" s="4" t="s">
        <v>13</v>
      </c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52" x14ac:dyDescent="0.3">
      <c r="A148" s="4" t="s">
        <v>134</v>
      </c>
      <c r="B148" s="4" t="s">
        <v>2</v>
      </c>
      <c r="C148" s="4" t="s">
        <v>1</v>
      </c>
      <c r="D148" s="6" t="s">
        <v>0</v>
      </c>
      <c r="E148" s="18" t="s">
        <v>5</v>
      </c>
      <c r="F148" s="18" t="s">
        <v>6</v>
      </c>
      <c r="G148" s="18" t="s">
        <v>30</v>
      </c>
      <c r="H148" s="18" t="s">
        <v>8</v>
      </c>
      <c r="I148" s="18"/>
      <c r="J148" s="4" t="s">
        <v>33</v>
      </c>
      <c r="K148" s="4" t="s">
        <v>35</v>
      </c>
      <c r="L148" s="4">
        <v>20909</v>
      </c>
      <c r="M148" s="4">
        <v>20909</v>
      </c>
      <c r="N148" s="4">
        <v>110</v>
      </c>
      <c r="O148" s="4" t="s">
        <v>12</v>
      </c>
      <c r="P148" s="4" t="s">
        <v>12</v>
      </c>
      <c r="Q148" s="4" t="s">
        <v>12</v>
      </c>
      <c r="R148" s="4" t="s">
        <v>13</v>
      </c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ht="52" x14ac:dyDescent="0.3">
      <c r="A149" s="4" t="s">
        <v>134</v>
      </c>
      <c r="B149" s="4" t="s">
        <v>63</v>
      </c>
      <c r="C149" s="4" t="s">
        <v>1</v>
      </c>
      <c r="D149" s="6" t="s">
        <v>0</v>
      </c>
      <c r="E149" s="18" t="s">
        <v>61</v>
      </c>
      <c r="F149" s="18" t="s">
        <v>12</v>
      </c>
      <c r="G149" s="18" t="s">
        <v>30</v>
      </c>
      <c r="H149" s="18" t="s">
        <v>8</v>
      </c>
      <c r="I149" s="18"/>
      <c r="J149" s="4" t="s">
        <v>9</v>
      </c>
      <c r="K149" s="4" t="s">
        <v>23</v>
      </c>
      <c r="L149" s="4">
        <v>21</v>
      </c>
      <c r="M149" s="4">
        <v>21</v>
      </c>
      <c r="N149" s="4">
        <v>0</v>
      </c>
      <c r="O149" s="4" t="s">
        <v>6</v>
      </c>
      <c r="P149" s="4" t="s">
        <v>6</v>
      </c>
      <c r="Q149" s="4" t="s">
        <v>31</v>
      </c>
      <c r="R149" s="4" t="s">
        <v>31</v>
      </c>
      <c r="S149" s="4" t="s">
        <v>106</v>
      </c>
      <c r="T149" s="4" t="s">
        <v>124</v>
      </c>
      <c r="U149" s="4" t="s">
        <v>106</v>
      </c>
      <c r="V149" s="4">
        <v>5</v>
      </c>
      <c r="W149" s="4">
        <v>5</v>
      </c>
      <c r="X149" s="4">
        <v>4</v>
      </c>
      <c r="Y149" s="4" t="s">
        <v>12</v>
      </c>
      <c r="Z149" s="4" t="s">
        <v>12</v>
      </c>
      <c r="AA149" s="4" t="s">
        <v>31</v>
      </c>
      <c r="AB149" s="4" t="s">
        <v>13</v>
      </c>
      <c r="AC149" s="4" t="s">
        <v>106</v>
      </c>
      <c r="AD149" s="4" t="s">
        <v>125</v>
      </c>
      <c r="AE149" s="4" t="s">
        <v>106</v>
      </c>
      <c r="AF149" s="4">
        <v>150</v>
      </c>
      <c r="AG149" s="4">
        <v>150</v>
      </c>
      <c r="AH149" s="4">
        <v>0</v>
      </c>
      <c r="AI149" s="4" t="s">
        <v>6</v>
      </c>
      <c r="AJ149" s="4" t="s">
        <v>6</v>
      </c>
      <c r="AK149" s="4" t="s">
        <v>31</v>
      </c>
      <c r="AL149" s="4" t="s">
        <v>13</v>
      </c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ht="52" x14ac:dyDescent="0.3">
      <c r="A150" s="4" t="s">
        <v>134</v>
      </c>
      <c r="B150" s="4" t="s">
        <v>94</v>
      </c>
      <c r="C150" s="4" t="s">
        <v>1</v>
      </c>
      <c r="D150" s="6" t="s">
        <v>0</v>
      </c>
      <c r="E150" s="18" t="s">
        <v>61</v>
      </c>
      <c r="F150" s="18" t="s">
        <v>12</v>
      </c>
      <c r="G150" s="18" t="s">
        <v>30</v>
      </c>
      <c r="H150" s="18" t="s">
        <v>8</v>
      </c>
      <c r="I150" s="18"/>
      <c r="J150" s="4" t="s">
        <v>9</v>
      </c>
      <c r="K150" s="4" t="s">
        <v>35</v>
      </c>
      <c r="L150" s="4">
        <v>10</v>
      </c>
      <c r="M150" s="4">
        <v>10</v>
      </c>
      <c r="N150" s="4">
        <v>0</v>
      </c>
      <c r="O150" s="4" t="s">
        <v>6</v>
      </c>
      <c r="P150" s="4" t="s">
        <v>6</v>
      </c>
      <c r="Q150" s="4" t="s">
        <v>31</v>
      </c>
      <c r="R150" s="4" t="s">
        <v>13</v>
      </c>
      <c r="S150" s="4" t="s">
        <v>9</v>
      </c>
      <c r="T150" s="4" t="s">
        <v>46</v>
      </c>
      <c r="U150" s="4" t="s">
        <v>23</v>
      </c>
      <c r="V150" s="4">
        <v>9</v>
      </c>
      <c r="W150" s="4">
        <v>8</v>
      </c>
      <c r="X150" s="4">
        <v>1</v>
      </c>
      <c r="Y150" s="4" t="s">
        <v>12</v>
      </c>
      <c r="Z150" s="4" t="s">
        <v>6</v>
      </c>
      <c r="AA150" s="4" t="s">
        <v>31</v>
      </c>
      <c r="AB150" s="4" t="s">
        <v>6</v>
      </c>
      <c r="AC150" s="4" t="s">
        <v>108</v>
      </c>
      <c r="AD150" s="4" t="s">
        <v>126</v>
      </c>
      <c r="AE150" s="4" t="s">
        <v>35</v>
      </c>
      <c r="AF150" s="4">
        <v>10</v>
      </c>
      <c r="AG150" s="4">
        <v>10</v>
      </c>
      <c r="AH150" s="4">
        <v>0</v>
      </c>
      <c r="AI150" s="4" t="s">
        <v>6</v>
      </c>
      <c r="AJ150" s="4" t="s">
        <v>6</v>
      </c>
      <c r="AK150" s="4" t="s">
        <v>31</v>
      </c>
      <c r="AL150" s="4" t="s">
        <v>6</v>
      </c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ht="52" x14ac:dyDescent="0.3">
      <c r="A151" s="4" t="s">
        <v>134</v>
      </c>
      <c r="B151" s="4" t="s">
        <v>92</v>
      </c>
      <c r="C151" s="4" t="s">
        <v>1</v>
      </c>
      <c r="D151" s="6" t="s">
        <v>0</v>
      </c>
      <c r="E151" s="18" t="s">
        <v>61</v>
      </c>
      <c r="F151" s="18" t="s">
        <v>12</v>
      </c>
      <c r="G151" s="18" t="s">
        <v>30</v>
      </c>
      <c r="H151" s="18" t="s">
        <v>8</v>
      </c>
      <c r="I151" s="18"/>
      <c r="J151" s="4" t="s">
        <v>9</v>
      </c>
      <c r="K151" s="4" t="s">
        <v>35</v>
      </c>
      <c r="L151" s="4">
        <v>50</v>
      </c>
      <c r="M151" s="4">
        <v>50</v>
      </c>
      <c r="N151" s="4">
        <v>0</v>
      </c>
      <c r="O151" s="4" t="s">
        <v>6</v>
      </c>
      <c r="P151" s="4" t="s">
        <v>6</v>
      </c>
      <c r="Q151" s="4" t="s">
        <v>31</v>
      </c>
      <c r="R151" s="4" t="s">
        <v>13</v>
      </c>
      <c r="S151" s="4" t="s">
        <v>9</v>
      </c>
      <c r="T151" s="4" t="s">
        <v>46</v>
      </c>
      <c r="U151" s="4" t="s">
        <v>23</v>
      </c>
      <c r="V151" s="4">
        <v>6</v>
      </c>
      <c r="W151" s="4">
        <v>6</v>
      </c>
      <c r="X151" s="4">
        <v>16</v>
      </c>
      <c r="Y151" s="4" t="s">
        <v>12</v>
      </c>
      <c r="Z151" s="4" t="s">
        <v>12</v>
      </c>
      <c r="AA151" s="4" t="s">
        <v>31</v>
      </c>
      <c r="AB151" s="4" t="s">
        <v>31</v>
      </c>
      <c r="AC151" s="4" t="s">
        <v>70</v>
      </c>
      <c r="AD151" s="4" t="s">
        <v>123</v>
      </c>
      <c r="AE151" s="4" t="s">
        <v>35</v>
      </c>
      <c r="AF151" s="4">
        <v>10</v>
      </c>
      <c r="AG151" s="4">
        <v>10</v>
      </c>
      <c r="AH151" s="4">
        <v>0</v>
      </c>
      <c r="AI151" s="4" t="s">
        <v>6</v>
      </c>
      <c r="AJ151" s="4" t="s">
        <v>6</v>
      </c>
      <c r="AK151" s="4" t="s">
        <v>31</v>
      </c>
      <c r="AL151" s="4" t="s">
        <v>13</v>
      </c>
      <c r="AM151" s="4" t="s">
        <v>45</v>
      </c>
      <c r="AN151" s="4" t="s">
        <v>65</v>
      </c>
      <c r="AO151" s="4" t="s">
        <v>35</v>
      </c>
      <c r="AP151" s="4">
        <v>2</v>
      </c>
      <c r="AQ151" s="4">
        <v>2</v>
      </c>
      <c r="AR151" s="4">
        <v>0</v>
      </c>
      <c r="AS151" s="4" t="s">
        <v>6</v>
      </c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ht="52" x14ac:dyDescent="0.3">
      <c r="A152" s="4" t="s">
        <v>134</v>
      </c>
      <c r="B152" s="4" t="s">
        <v>113</v>
      </c>
      <c r="C152" s="4" t="s">
        <v>1</v>
      </c>
      <c r="D152" s="6" t="s">
        <v>0</v>
      </c>
      <c r="E152" s="18" t="s">
        <v>61</v>
      </c>
      <c r="F152" s="18" t="s">
        <v>12</v>
      </c>
      <c r="G152" s="18" t="s">
        <v>30</v>
      </c>
      <c r="H152" s="18" t="s">
        <v>8</v>
      </c>
      <c r="I152" s="18"/>
      <c r="J152" s="4" t="s">
        <v>9</v>
      </c>
      <c r="K152" s="4" t="s">
        <v>23</v>
      </c>
      <c r="L152" s="4">
        <v>10</v>
      </c>
      <c r="M152" s="4">
        <v>9</v>
      </c>
      <c r="N152" s="4">
        <v>1</v>
      </c>
      <c r="O152" s="4" t="s">
        <v>12</v>
      </c>
      <c r="P152" s="4" t="s">
        <v>12</v>
      </c>
      <c r="Q152" s="4" t="s">
        <v>31</v>
      </c>
      <c r="R152" s="4" t="s">
        <v>31</v>
      </c>
      <c r="S152" s="4" t="s">
        <v>33</v>
      </c>
      <c r="T152" s="4" t="s">
        <v>59</v>
      </c>
      <c r="U152" s="4" t="s">
        <v>35</v>
      </c>
      <c r="V152" s="4">
        <v>10</v>
      </c>
      <c r="W152" s="4">
        <v>9</v>
      </c>
      <c r="X152" s="4">
        <v>1</v>
      </c>
      <c r="Y152" s="4" t="s">
        <v>12</v>
      </c>
      <c r="Z152" s="4" t="s">
        <v>12</v>
      </c>
      <c r="AA152" s="4" t="s">
        <v>31</v>
      </c>
      <c r="AB152" s="4" t="s">
        <v>13</v>
      </c>
      <c r="AC152" s="4" t="s">
        <v>70</v>
      </c>
      <c r="AD152" s="4" t="s">
        <v>123</v>
      </c>
      <c r="AE152" s="4" t="s">
        <v>35</v>
      </c>
      <c r="AF152" s="4">
        <v>5</v>
      </c>
      <c r="AG152" s="4">
        <v>5</v>
      </c>
      <c r="AH152" s="4">
        <v>0</v>
      </c>
      <c r="AI152" s="4" t="s">
        <v>6</v>
      </c>
      <c r="AJ152" s="4" t="s">
        <v>31</v>
      </c>
      <c r="AK152" s="4" t="s">
        <v>31</v>
      </c>
      <c r="AL152" s="4" t="s">
        <v>31</v>
      </c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ht="52" x14ac:dyDescent="0.3">
      <c r="A153" s="4" t="s">
        <v>134</v>
      </c>
      <c r="B153" s="4" t="s">
        <v>62</v>
      </c>
      <c r="C153" s="4" t="s">
        <v>1</v>
      </c>
      <c r="D153" s="6" t="s">
        <v>0</v>
      </c>
      <c r="E153" s="18" t="s">
        <v>61</v>
      </c>
      <c r="F153" s="18" t="s">
        <v>12</v>
      </c>
      <c r="G153" s="18" t="s">
        <v>30</v>
      </c>
      <c r="H153" s="18" t="s">
        <v>8</v>
      </c>
      <c r="I153" s="18"/>
      <c r="J153" s="4" t="s">
        <v>9</v>
      </c>
      <c r="K153" s="4" t="s">
        <v>23</v>
      </c>
      <c r="L153" s="4">
        <v>0</v>
      </c>
      <c r="M153" s="4">
        <v>0</v>
      </c>
      <c r="N153" s="4">
        <v>11</v>
      </c>
      <c r="O153" s="4" t="s">
        <v>12</v>
      </c>
      <c r="P153" s="4" t="s">
        <v>6</v>
      </c>
      <c r="Q153" s="4" t="s">
        <v>31</v>
      </c>
      <c r="R153" s="4" t="s">
        <v>31</v>
      </c>
      <c r="S153" s="4" t="s">
        <v>45</v>
      </c>
      <c r="T153" s="4" t="s">
        <v>65</v>
      </c>
      <c r="U153" s="4" t="s">
        <v>122</v>
      </c>
      <c r="V153" s="4">
        <v>0</v>
      </c>
      <c r="W153" s="4">
        <v>0</v>
      </c>
      <c r="X153" s="4">
        <v>1</v>
      </c>
      <c r="Y153" s="4" t="s">
        <v>12</v>
      </c>
      <c r="Z153" s="4" t="s">
        <v>12</v>
      </c>
      <c r="AA153" s="4" t="s">
        <v>31</v>
      </c>
      <c r="AB153" s="4" t="s">
        <v>31</v>
      </c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ht="52" x14ac:dyDescent="0.3">
      <c r="A154" s="4" t="s">
        <v>134</v>
      </c>
      <c r="B154" s="4" t="s">
        <v>62</v>
      </c>
      <c r="C154" s="4" t="s">
        <v>1</v>
      </c>
      <c r="D154" s="6" t="s">
        <v>0</v>
      </c>
      <c r="E154" s="18" t="s">
        <v>61</v>
      </c>
      <c r="F154" s="18" t="s">
        <v>12</v>
      </c>
      <c r="G154" s="18" t="s">
        <v>30</v>
      </c>
      <c r="H154" s="18" t="s">
        <v>8</v>
      </c>
      <c r="I154" s="18"/>
      <c r="J154" s="4" t="s">
        <v>9</v>
      </c>
      <c r="K154" s="4" t="s">
        <v>23</v>
      </c>
      <c r="L154" s="4">
        <v>10</v>
      </c>
      <c r="M154" s="4">
        <v>5</v>
      </c>
      <c r="N154" s="4">
        <v>5</v>
      </c>
      <c r="O154" s="4" t="s">
        <v>12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52" x14ac:dyDescent="0.3">
      <c r="A155" s="4" t="s">
        <v>134</v>
      </c>
      <c r="B155" s="4" t="s">
        <v>77</v>
      </c>
      <c r="C155" s="4" t="s">
        <v>1</v>
      </c>
      <c r="D155" s="6" t="s">
        <v>0</v>
      </c>
      <c r="E155" s="18" t="s">
        <v>61</v>
      </c>
      <c r="F155" s="18" t="s">
        <v>12</v>
      </c>
      <c r="G155" s="18" t="s">
        <v>30</v>
      </c>
      <c r="H155" s="18" t="s">
        <v>8</v>
      </c>
      <c r="I155" s="18"/>
      <c r="J155" s="4" t="s">
        <v>70</v>
      </c>
      <c r="K155" s="4" t="s">
        <v>106</v>
      </c>
      <c r="L155" s="4">
        <v>25</v>
      </c>
      <c r="M155" s="4">
        <v>25</v>
      </c>
      <c r="N155" s="4">
        <v>0</v>
      </c>
      <c r="O155" s="4" t="s">
        <v>6</v>
      </c>
      <c r="P155" s="4" t="s">
        <v>6</v>
      </c>
      <c r="Q155" s="4" t="s">
        <v>31</v>
      </c>
      <c r="R155" s="4" t="s">
        <v>13</v>
      </c>
      <c r="S155" s="4" t="s">
        <v>9</v>
      </c>
      <c r="T155" s="4" t="s">
        <v>46</v>
      </c>
      <c r="U155" s="4" t="s">
        <v>23</v>
      </c>
      <c r="V155" s="4">
        <v>11</v>
      </c>
      <c r="W155" s="4">
        <v>11</v>
      </c>
      <c r="X155" s="4">
        <v>0</v>
      </c>
      <c r="Y155" s="4" t="s">
        <v>6</v>
      </c>
      <c r="Z155" s="4"/>
      <c r="AA155" s="4" t="s">
        <v>31</v>
      </c>
      <c r="AB155" s="4" t="s">
        <v>31</v>
      </c>
      <c r="AC155" s="4" t="s">
        <v>45</v>
      </c>
      <c r="AD155" s="4" t="s">
        <v>127</v>
      </c>
      <c r="AE155" s="4" t="s">
        <v>106</v>
      </c>
      <c r="AF155" s="4">
        <v>2</v>
      </c>
      <c r="AG155" s="4">
        <v>2</v>
      </c>
      <c r="AH155" s="4">
        <v>0</v>
      </c>
      <c r="AI155" s="4" t="s">
        <v>6</v>
      </c>
      <c r="AJ155" s="4" t="s">
        <v>6</v>
      </c>
      <c r="AK155" s="4" t="s">
        <v>31</v>
      </c>
      <c r="AL155" s="4" t="s">
        <v>13</v>
      </c>
      <c r="AM155" s="4" t="s">
        <v>45</v>
      </c>
      <c r="AN155" s="4" t="s">
        <v>128</v>
      </c>
      <c r="AO155" s="4" t="s">
        <v>106</v>
      </c>
      <c r="AP155" s="4">
        <v>8</v>
      </c>
      <c r="AQ155" s="4">
        <v>7</v>
      </c>
      <c r="AR155" s="4">
        <v>1</v>
      </c>
      <c r="AS155" s="4" t="s">
        <v>12</v>
      </c>
      <c r="AT155" s="4" t="s">
        <v>6</v>
      </c>
      <c r="AU155" s="4" t="s">
        <v>31</v>
      </c>
      <c r="AV155" s="4" t="s">
        <v>13</v>
      </c>
      <c r="AW155" s="4" t="s">
        <v>106</v>
      </c>
      <c r="AX155" s="4" t="s">
        <v>129</v>
      </c>
      <c r="AY155" s="4" t="s">
        <v>106</v>
      </c>
      <c r="AZ155" s="4">
        <v>2</v>
      </c>
      <c r="BA155" s="4">
        <v>2</v>
      </c>
      <c r="BB155" s="4">
        <v>0</v>
      </c>
      <c r="BC155" s="4" t="s">
        <v>6</v>
      </c>
      <c r="BD155" s="4" t="s">
        <v>12</v>
      </c>
      <c r="BE155" s="4" t="s">
        <v>31</v>
      </c>
      <c r="BF155" s="4" t="s">
        <v>13</v>
      </c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52" x14ac:dyDescent="0.3">
      <c r="A156" s="4" t="s">
        <v>134</v>
      </c>
      <c r="B156" s="4" t="s">
        <v>92</v>
      </c>
      <c r="C156" s="4" t="s">
        <v>1</v>
      </c>
      <c r="D156" s="6" t="s">
        <v>0</v>
      </c>
      <c r="E156" s="18" t="s">
        <v>61</v>
      </c>
      <c r="F156" s="18" t="s">
        <v>12</v>
      </c>
      <c r="G156" s="18" t="s">
        <v>30</v>
      </c>
      <c r="H156" s="18" t="s">
        <v>8</v>
      </c>
      <c r="I156" s="18"/>
      <c r="J156" s="4" t="s">
        <v>70</v>
      </c>
      <c r="K156" s="4" t="s">
        <v>122</v>
      </c>
      <c r="L156" s="4">
        <v>20</v>
      </c>
      <c r="M156" s="4">
        <v>15</v>
      </c>
      <c r="N156" s="4">
        <v>5</v>
      </c>
      <c r="O156" s="4" t="s">
        <v>12</v>
      </c>
      <c r="P156" s="4" t="s">
        <v>31</v>
      </c>
      <c r="Q156" s="4" t="s">
        <v>31</v>
      </c>
      <c r="R156" s="4" t="s">
        <v>31</v>
      </c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52" x14ac:dyDescent="0.3">
      <c r="A157" s="4" t="s">
        <v>134</v>
      </c>
      <c r="B157" s="4" t="s">
        <v>56</v>
      </c>
      <c r="C157" s="4" t="s">
        <v>1</v>
      </c>
      <c r="D157" s="6" t="s">
        <v>0</v>
      </c>
      <c r="E157" s="18" t="s">
        <v>61</v>
      </c>
      <c r="F157" s="18" t="s">
        <v>12</v>
      </c>
      <c r="G157" s="18" t="s">
        <v>30</v>
      </c>
      <c r="H157" s="18" t="s">
        <v>8</v>
      </c>
      <c r="I157" s="18"/>
      <c r="J157" s="4" t="s">
        <v>45</v>
      </c>
      <c r="K157" s="4" t="s">
        <v>106</v>
      </c>
      <c r="L157" s="4">
        <v>0</v>
      </c>
      <c r="M157" s="4">
        <v>0</v>
      </c>
      <c r="N157" s="4">
        <v>2</v>
      </c>
      <c r="O157" s="4" t="s">
        <v>12</v>
      </c>
      <c r="P157" s="4" t="s">
        <v>6</v>
      </c>
      <c r="Q157" s="4" t="s">
        <v>31</v>
      </c>
      <c r="R157" s="4" t="s">
        <v>31</v>
      </c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x14ac:dyDescent="0.3">
      <c r="A158" s="4" t="s">
        <v>134</v>
      </c>
      <c r="B158" s="4" t="s">
        <v>28</v>
      </c>
      <c r="C158" s="4" t="s">
        <v>1</v>
      </c>
      <c r="D158" s="6" t="s">
        <v>0</v>
      </c>
      <c r="E158" s="4" t="s">
        <v>61</v>
      </c>
      <c r="F158" s="4" t="s">
        <v>12</v>
      </c>
      <c r="G158" s="4" t="s">
        <v>7</v>
      </c>
      <c r="H158" s="4" t="s">
        <v>8</v>
      </c>
      <c r="I158" s="4"/>
      <c r="J158" s="4" t="s">
        <v>106</v>
      </c>
      <c r="K158" s="4" t="s">
        <v>106</v>
      </c>
      <c r="L158" s="4">
        <v>118</v>
      </c>
      <c r="M158" s="4" t="s">
        <v>130</v>
      </c>
      <c r="N158" s="4" t="s">
        <v>130</v>
      </c>
      <c r="O158" s="4" t="s">
        <v>31</v>
      </c>
      <c r="P158" s="4" t="s">
        <v>31</v>
      </c>
      <c r="Q158" s="4" t="s">
        <v>31</v>
      </c>
      <c r="R158" s="4" t="s">
        <v>13</v>
      </c>
      <c r="S158" s="4" t="s">
        <v>106</v>
      </c>
      <c r="T158" s="4" t="s">
        <v>131</v>
      </c>
      <c r="U158" s="4" t="s">
        <v>106</v>
      </c>
      <c r="V158" s="4">
        <v>108</v>
      </c>
      <c r="W158" s="4" t="s">
        <v>130</v>
      </c>
      <c r="X158" s="4" t="s">
        <v>130</v>
      </c>
      <c r="Y158" s="4" t="s">
        <v>31</v>
      </c>
      <c r="Z158" s="4" t="s">
        <v>31</v>
      </c>
      <c r="AA158" s="4" t="s">
        <v>31</v>
      </c>
      <c r="AB158" s="4" t="s">
        <v>13</v>
      </c>
      <c r="AC158" s="4" t="s">
        <v>9</v>
      </c>
      <c r="AD158" s="4" t="s">
        <v>46</v>
      </c>
      <c r="AE158" s="4" t="s">
        <v>106</v>
      </c>
      <c r="AF158" s="4">
        <v>78</v>
      </c>
      <c r="AG158" s="4" t="s">
        <v>130</v>
      </c>
      <c r="AH158" s="4" t="s">
        <v>130</v>
      </c>
      <c r="AI158" s="4" t="s">
        <v>31</v>
      </c>
      <c r="AJ158" s="4" t="s">
        <v>31</v>
      </c>
      <c r="AK158" s="4" t="s">
        <v>31</v>
      </c>
      <c r="AL158" s="4" t="s">
        <v>13</v>
      </c>
      <c r="AM158" s="4" t="s">
        <v>106</v>
      </c>
      <c r="AN158" s="4" t="s">
        <v>132</v>
      </c>
      <c r="AO158" s="4" t="s">
        <v>106</v>
      </c>
      <c r="AP158" s="4">
        <v>33</v>
      </c>
      <c r="AQ158" s="4" t="s">
        <v>130</v>
      </c>
      <c r="AR158" s="4" t="s">
        <v>130</v>
      </c>
      <c r="AS158" s="4" t="s">
        <v>31</v>
      </c>
      <c r="AT158" s="4" t="s">
        <v>31</v>
      </c>
      <c r="AU158" s="4" t="s">
        <v>31</v>
      </c>
      <c r="AV158" s="4" t="s">
        <v>13</v>
      </c>
      <c r="AW158" s="4" t="s">
        <v>106</v>
      </c>
      <c r="AX158" s="4" t="s">
        <v>133</v>
      </c>
      <c r="AY158" s="4" t="s">
        <v>106</v>
      </c>
      <c r="AZ158" s="4">
        <v>35</v>
      </c>
      <c r="BA158" s="4" t="s">
        <v>130</v>
      </c>
      <c r="BB158" s="4" t="s">
        <v>130</v>
      </c>
      <c r="BC158" s="4" t="s">
        <v>31</v>
      </c>
      <c r="BD158" s="4" t="s">
        <v>31</v>
      </c>
      <c r="BE158" s="4" t="s">
        <v>31</v>
      </c>
      <c r="BF158" s="4" t="s">
        <v>13</v>
      </c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x14ac:dyDescent="0.3">
      <c r="A159" s="4" t="s">
        <v>60</v>
      </c>
      <c r="B159" s="4" t="s">
        <v>52</v>
      </c>
      <c r="C159" s="4" t="s">
        <v>1</v>
      </c>
      <c r="D159" s="6" t="s">
        <v>0</v>
      </c>
      <c r="E159" s="4" t="s">
        <v>61</v>
      </c>
      <c r="F159" s="4" t="s">
        <v>12</v>
      </c>
      <c r="G159" s="4" t="s">
        <v>49</v>
      </c>
      <c r="H159" s="4" t="s">
        <v>41</v>
      </c>
      <c r="I159" s="4">
        <v>3</v>
      </c>
      <c r="J159" s="4" t="s">
        <v>9</v>
      </c>
    </row>
    <row r="160" spans="1:78" x14ac:dyDescent="0.3">
      <c r="A160" s="4" t="s">
        <v>79</v>
      </c>
      <c r="B160" s="4" t="s">
        <v>80</v>
      </c>
      <c r="C160" s="4" t="s">
        <v>1</v>
      </c>
      <c r="D160" s="6" t="s">
        <v>0</v>
      </c>
      <c r="E160" s="4" t="s">
        <v>5</v>
      </c>
      <c r="F160" s="4"/>
      <c r="G160" s="4" t="s">
        <v>30</v>
      </c>
      <c r="H160" s="4" t="s">
        <v>31</v>
      </c>
      <c r="I160" s="4"/>
      <c r="J160" s="4" t="s">
        <v>9</v>
      </c>
      <c r="K160" s="4" t="s">
        <v>23</v>
      </c>
      <c r="L160" s="4">
        <v>4995</v>
      </c>
      <c r="M160" s="4">
        <v>392</v>
      </c>
      <c r="N160" s="4">
        <v>392</v>
      </c>
      <c r="O160" s="4" t="s">
        <v>12</v>
      </c>
      <c r="P160" s="4" t="s">
        <v>12</v>
      </c>
      <c r="Q160" s="4" t="s">
        <v>12</v>
      </c>
      <c r="R160" s="4" t="s">
        <v>12</v>
      </c>
      <c r="S160" s="4"/>
      <c r="T160" s="4" t="e">
        <f>VLOOKUP(S160,'[2]Data validation list'!E$2:F$15,2,0)</f>
        <v>#N/A</v>
      </c>
      <c r="U160" s="4"/>
      <c r="V160" s="4"/>
      <c r="W160" s="4"/>
      <c r="X160" s="4"/>
      <c r="Y160" s="4"/>
      <c r="Z160" s="4"/>
      <c r="AA160" s="4"/>
      <c r="AB160" s="4"/>
      <c r="AC160" s="4"/>
      <c r="AD160" s="4" t="e">
        <f>VLOOKUP(AC160,'[2]Data validation list'!E$2:F$15,2,0)</f>
        <v>#N/A</v>
      </c>
      <c r="AE160" s="4"/>
      <c r="AF160" s="4"/>
      <c r="AG160" s="4"/>
      <c r="AH160" s="4"/>
      <c r="AI160" s="4"/>
      <c r="AJ160" s="4"/>
      <c r="AK160" s="4"/>
      <c r="AL160" s="4"/>
      <c r="AM160" s="4"/>
      <c r="AN160" s="4" t="e">
        <f>VLOOKUP(AM160,'[2]Data validation list'!E$2:F$15,2,0)</f>
        <v>#N/A</v>
      </c>
      <c r="AO160" s="4"/>
      <c r="AP160" s="4"/>
      <c r="AQ160" s="4"/>
      <c r="AR160" s="4"/>
      <c r="AS160" s="4"/>
      <c r="AT160" s="4"/>
      <c r="AU160" s="4"/>
      <c r="AV160" s="4"/>
      <c r="AW160" s="4"/>
      <c r="AX160" s="4" t="e">
        <f>VLOOKUP(AW160,'[2]Data validation list'!E$2:F$15,2,0)</f>
        <v>#N/A</v>
      </c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x14ac:dyDescent="0.3">
      <c r="A161" s="4" t="s">
        <v>79</v>
      </c>
      <c r="B161" s="4" t="s">
        <v>82</v>
      </c>
      <c r="C161" s="4" t="s">
        <v>1</v>
      </c>
      <c r="D161" s="6" t="s">
        <v>0</v>
      </c>
      <c r="E161" s="4" t="s">
        <v>5</v>
      </c>
      <c r="F161" s="4"/>
      <c r="G161" s="4" t="s">
        <v>30</v>
      </c>
      <c r="H161" s="4" t="s">
        <v>31</v>
      </c>
      <c r="I161" s="4"/>
      <c r="J161" s="4" t="s">
        <v>9</v>
      </c>
      <c r="K161" s="4" t="s">
        <v>23</v>
      </c>
      <c r="L161" s="4">
        <v>77821</v>
      </c>
      <c r="M161" s="4">
        <v>170</v>
      </c>
      <c r="N161" s="4">
        <v>20</v>
      </c>
      <c r="O161" s="4" t="s">
        <v>12</v>
      </c>
      <c r="P161" s="4" t="s">
        <v>12</v>
      </c>
      <c r="Q161" s="4" t="s">
        <v>12</v>
      </c>
      <c r="R161" s="4" t="s">
        <v>12</v>
      </c>
      <c r="S161" s="4"/>
      <c r="T161" s="4" t="e">
        <f>VLOOKUP(S161,'[2]Data validation list'!E$2:F$15,2,0)</f>
        <v>#N/A</v>
      </c>
      <c r="U161" s="4"/>
      <c r="V161" s="4"/>
      <c r="W161" s="4"/>
      <c r="X161" s="4"/>
      <c r="Y161" s="4"/>
      <c r="Z161" s="4"/>
      <c r="AA161" s="4"/>
      <c r="AB161" s="4"/>
      <c r="AC161" s="4"/>
      <c r="AD161" s="4" t="e">
        <f>VLOOKUP(AC161,'[2]Data validation list'!E$2:F$15,2,0)</f>
        <v>#N/A</v>
      </c>
      <c r="AE161" s="4"/>
      <c r="AF161" s="4"/>
      <c r="AG161" s="4"/>
      <c r="AH161" s="4"/>
      <c r="AI161" s="4"/>
      <c r="AJ161" s="4"/>
      <c r="AK161" s="4"/>
      <c r="AL161" s="4"/>
      <c r="AM161" s="4"/>
      <c r="AN161" s="4" t="e">
        <f>VLOOKUP(AM161,'[2]Data validation list'!E$2:F$15,2,0)</f>
        <v>#N/A</v>
      </c>
      <c r="AO161" s="4"/>
      <c r="AP161" s="4"/>
      <c r="AQ161" s="4"/>
      <c r="AR161" s="4"/>
      <c r="AS161" s="4"/>
      <c r="AT161" s="4"/>
      <c r="AU161" s="4"/>
      <c r="AV161" s="4"/>
      <c r="AW161" s="4"/>
      <c r="AX161" s="4" t="e">
        <f>VLOOKUP(AW161,'[2]Data validation list'!E$2:F$15,2,0)</f>
        <v>#N/A</v>
      </c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x14ac:dyDescent="0.3">
      <c r="A162" s="4" t="s">
        <v>79</v>
      </c>
      <c r="B162" s="4" t="s">
        <v>82</v>
      </c>
      <c r="C162" s="4" t="s">
        <v>1</v>
      </c>
      <c r="D162" s="6" t="s">
        <v>0</v>
      </c>
      <c r="E162" s="4" t="s">
        <v>5</v>
      </c>
      <c r="F162" s="4"/>
      <c r="G162" s="4" t="s">
        <v>30</v>
      </c>
      <c r="H162" s="4" t="s">
        <v>31</v>
      </c>
      <c r="I162" s="4"/>
      <c r="J162" s="4" t="s">
        <v>9</v>
      </c>
      <c r="K162" s="4" t="s">
        <v>11</v>
      </c>
      <c r="L162" s="4">
        <v>23129</v>
      </c>
      <c r="M162" s="4">
        <v>20</v>
      </c>
      <c r="N162" s="4">
        <v>20</v>
      </c>
      <c r="O162" s="4" t="s">
        <v>12</v>
      </c>
      <c r="P162" s="4" t="s">
        <v>12</v>
      </c>
      <c r="Q162" s="4" t="s">
        <v>12</v>
      </c>
      <c r="R162" s="4" t="s">
        <v>6</v>
      </c>
      <c r="S162" s="4"/>
      <c r="T162" s="4" t="e">
        <f>VLOOKUP(S162,'[2]Data validation list'!E$2:F$15,2,0)</f>
        <v>#N/A</v>
      </c>
      <c r="U162" s="4"/>
      <c r="V162" s="4"/>
      <c r="W162" s="4"/>
      <c r="X162" s="4"/>
      <c r="Y162" s="4"/>
      <c r="Z162" s="4"/>
      <c r="AA162" s="4"/>
      <c r="AB162" s="4"/>
      <c r="AC162" s="4"/>
      <c r="AD162" s="4" t="e">
        <f>VLOOKUP(AC162,'[2]Data validation list'!E$2:F$15,2,0)</f>
        <v>#N/A</v>
      </c>
      <c r="AE162" s="4"/>
      <c r="AF162" s="4"/>
      <c r="AG162" s="4"/>
      <c r="AH162" s="4"/>
      <c r="AI162" s="4"/>
      <c r="AJ162" s="4"/>
      <c r="AK162" s="4"/>
      <c r="AL162" s="4"/>
      <c r="AM162" s="4"/>
      <c r="AN162" s="4" t="e">
        <f>VLOOKUP(AM162,'[2]Data validation list'!E$2:F$15,2,0)</f>
        <v>#N/A</v>
      </c>
      <c r="AO162" s="4"/>
      <c r="AP162" s="4"/>
      <c r="AQ162" s="4"/>
      <c r="AR162" s="4"/>
      <c r="AS162" s="4"/>
      <c r="AT162" s="4"/>
      <c r="AU162" s="4"/>
      <c r="AV162" s="4"/>
      <c r="AW162" s="4"/>
      <c r="AX162" s="4" t="e">
        <f>VLOOKUP(AW162,'[2]Data validation list'!E$2:F$15,2,0)</f>
        <v>#N/A</v>
      </c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x14ac:dyDescent="0.3">
      <c r="A163" s="4" t="s">
        <v>79</v>
      </c>
      <c r="B163" s="4" t="s">
        <v>81</v>
      </c>
      <c r="C163" s="4" t="s">
        <v>1</v>
      </c>
      <c r="D163" s="6" t="s">
        <v>0</v>
      </c>
      <c r="E163" s="4" t="s">
        <v>5</v>
      </c>
      <c r="F163" s="4"/>
      <c r="G163" s="4" t="s">
        <v>30</v>
      </c>
      <c r="H163" s="4" t="s">
        <v>31</v>
      </c>
      <c r="I163" s="4"/>
      <c r="J163" s="4" t="s">
        <v>9</v>
      </c>
      <c r="K163" s="4" t="s">
        <v>11</v>
      </c>
      <c r="L163" s="4">
        <v>2667</v>
      </c>
      <c r="M163" s="4">
        <v>20</v>
      </c>
      <c r="N163" s="4">
        <v>0</v>
      </c>
      <c r="O163" s="4" t="s">
        <v>6</v>
      </c>
      <c r="P163" s="4" t="s">
        <v>12</v>
      </c>
      <c r="Q163" s="4" t="s">
        <v>12</v>
      </c>
      <c r="R163" s="4" t="s">
        <v>6</v>
      </c>
      <c r="S163" s="4"/>
      <c r="T163" s="4" t="e">
        <f>VLOOKUP(S163,'[2]Data validation list'!E$2:F$15,2,0)</f>
        <v>#N/A</v>
      </c>
      <c r="U163" s="4"/>
      <c r="V163" s="4"/>
      <c r="W163" s="4"/>
      <c r="X163" s="4"/>
      <c r="Y163" s="4"/>
      <c r="Z163" s="4"/>
      <c r="AA163" s="4"/>
      <c r="AB163" s="4"/>
      <c r="AC163" s="4"/>
      <c r="AD163" s="4" t="e">
        <f>VLOOKUP(AC163,'[2]Data validation list'!E$2:F$15,2,0)</f>
        <v>#N/A</v>
      </c>
      <c r="AE163" s="4"/>
      <c r="AF163" s="4"/>
      <c r="AG163" s="4"/>
      <c r="AH163" s="4"/>
      <c r="AI163" s="4"/>
      <c r="AJ163" s="4"/>
      <c r="AK163" s="4"/>
      <c r="AL163" s="4"/>
      <c r="AM163" s="4"/>
      <c r="AN163" s="4" t="e">
        <f>VLOOKUP(AM163,'[2]Data validation list'!E$2:F$15,2,0)</f>
        <v>#N/A</v>
      </c>
      <c r="AO163" s="4"/>
      <c r="AP163" s="4"/>
      <c r="AQ163" s="4"/>
      <c r="AR163" s="4"/>
      <c r="AS163" s="4"/>
      <c r="AT163" s="4"/>
      <c r="AU163" s="4"/>
      <c r="AV163" s="4"/>
      <c r="AW163" s="4"/>
      <c r="AX163" s="4" t="e">
        <f>VLOOKUP(AW163,'[2]Data validation list'!E$2:F$15,2,0)</f>
        <v>#N/A</v>
      </c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x14ac:dyDescent="0.3">
      <c r="A164" s="4" t="s">
        <v>79</v>
      </c>
      <c r="B164" s="4" t="s">
        <v>84</v>
      </c>
      <c r="C164" s="4" t="s">
        <v>1</v>
      </c>
      <c r="D164" s="6" t="s">
        <v>0</v>
      </c>
      <c r="E164" s="4" t="s">
        <v>5</v>
      </c>
      <c r="F164" s="4"/>
      <c r="G164" s="4" t="s">
        <v>30</v>
      </c>
      <c r="H164" s="4" t="s">
        <v>31</v>
      </c>
      <c r="I164" s="4"/>
      <c r="J164" s="4" t="s">
        <v>9</v>
      </c>
      <c r="K164" s="4" t="s">
        <v>35</v>
      </c>
      <c r="L164" s="4">
        <v>66401</v>
      </c>
      <c r="M164" s="4">
        <v>120</v>
      </c>
      <c r="N164" s="4">
        <v>20</v>
      </c>
      <c r="O164" s="4" t="s">
        <v>12</v>
      </c>
      <c r="P164" s="4" t="s">
        <v>12</v>
      </c>
      <c r="Q164" s="4" t="s">
        <v>12</v>
      </c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x14ac:dyDescent="0.3">
      <c r="A165" s="4" t="s">
        <v>79</v>
      </c>
      <c r="B165" s="4" t="s">
        <v>84</v>
      </c>
      <c r="C165" s="4" t="s">
        <v>1</v>
      </c>
      <c r="D165" s="6" t="s">
        <v>0</v>
      </c>
      <c r="E165" s="4" t="s">
        <v>5</v>
      </c>
      <c r="F165" s="4"/>
      <c r="G165" s="4" t="s">
        <v>30</v>
      </c>
      <c r="H165" s="4" t="s">
        <v>31</v>
      </c>
      <c r="I165" s="4"/>
      <c r="J165" s="4" t="s">
        <v>9</v>
      </c>
      <c r="K165" s="4" t="s">
        <v>23</v>
      </c>
      <c r="L165" s="4">
        <v>39009</v>
      </c>
      <c r="M165" s="4">
        <v>80</v>
      </c>
      <c r="N165" s="4">
        <v>20</v>
      </c>
      <c r="O165" s="4" t="s">
        <v>12</v>
      </c>
      <c r="P165" s="4" t="s">
        <v>12</v>
      </c>
      <c r="Q165" s="4" t="s">
        <v>12</v>
      </c>
      <c r="R165" s="4" t="s">
        <v>12</v>
      </c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x14ac:dyDescent="0.3">
      <c r="A166" s="4" t="s">
        <v>79</v>
      </c>
      <c r="B166" s="4" t="s">
        <v>84</v>
      </c>
      <c r="C166" s="4" t="s">
        <v>1</v>
      </c>
      <c r="D166" s="6" t="s">
        <v>0</v>
      </c>
      <c r="E166" s="4" t="s">
        <v>5</v>
      </c>
      <c r="F166" s="4"/>
      <c r="G166" s="4" t="s">
        <v>30</v>
      </c>
      <c r="H166" s="4" t="s">
        <v>31</v>
      </c>
      <c r="I166" s="4"/>
      <c r="J166" s="4" t="s">
        <v>9</v>
      </c>
      <c r="K166" s="4" t="s">
        <v>35</v>
      </c>
      <c r="L166" s="4">
        <v>101780</v>
      </c>
      <c r="M166" s="4">
        <v>150</v>
      </c>
      <c r="N166" s="4">
        <v>50</v>
      </c>
      <c r="O166" s="4" t="s">
        <v>12</v>
      </c>
      <c r="P166" s="4" t="s">
        <v>12</v>
      </c>
      <c r="Q166" s="4" t="s">
        <v>12</v>
      </c>
      <c r="R166" s="4" t="s">
        <v>6</v>
      </c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x14ac:dyDescent="0.3">
      <c r="A167" s="4" t="s">
        <v>79</v>
      </c>
      <c r="B167" s="4" t="s">
        <v>85</v>
      </c>
      <c r="C167" s="4" t="s">
        <v>1</v>
      </c>
      <c r="D167" s="6" t="s">
        <v>0</v>
      </c>
      <c r="E167" s="4" t="s">
        <v>5</v>
      </c>
      <c r="F167" s="4"/>
      <c r="G167" s="4" t="s">
        <v>30</v>
      </c>
      <c r="H167" s="4" t="s">
        <v>31</v>
      </c>
      <c r="I167" s="4"/>
      <c r="J167" s="4" t="s">
        <v>9</v>
      </c>
      <c r="K167" s="4" t="s">
        <v>11</v>
      </c>
      <c r="L167" s="4">
        <v>24765</v>
      </c>
      <c r="M167" s="4">
        <v>100</v>
      </c>
      <c r="N167" s="4">
        <v>40</v>
      </c>
      <c r="O167" s="4" t="s">
        <v>12</v>
      </c>
      <c r="P167" s="4" t="s">
        <v>12</v>
      </c>
      <c r="Q167" s="4" t="s">
        <v>12</v>
      </c>
      <c r="R167" s="4" t="s">
        <v>6</v>
      </c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x14ac:dyDescent="0.3">
      <c r="A168" s="4" t="s">
        <v>79</v>
      </c>
      <c r="B168" s="4" t="s">
        <v>39</v>
      </c>
      <c r="C168" s="4" t="s">
        <v>1</v>
      </c>
      <c r="D168" s="6" t="s">
        <v>0</v>
      </c>
      <c r="E168" s="4" t="s">
        <v>5</v>
      </c>
      <c r="F168" s="4"/>
      <c r="G168" s="4" t="s">
        <v>30</v>
      </c>
      <c r="H168" s="4" t="s">
        <v>31</v>
      </c>
      <c r="I168" s="4"/>
      <c r="J168" s="4" t="s">
        <v>9</v>
      </c>
      <c r="K168" s="4" t="s">
        <v>23</v>
      </c>
      <c r="L168" s="4">
        <v>1180</v>
      </c>
      <c r="M168" s="4">
        <v>10</v>
      </c>
      <c r="N168" s="4">
        <v>5</v>
      </c>
      <c r="O168" s="4" t="s">
        <v>12</v>
      </c>
      <c r="P168" s="4" t="s">
        <v>12</v>
      </c>
      <c r="Q168" s="4" t="s">
        <v>12</v>
      </c>
      <c r="R168" s="4" t="s">
        <v>12</v>
      </c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x14ac:dyDescent="0.3">
      <c r="A169" s="4" t="s">
        <v>79</v>
      </c>
      <c r="B169" s="4" t="s">
        <v>28</v>
      </c>
      <c r="C169" s="4" t="s">
        <v>1</v>
      </c>
      <c r="D169" s="6" t="s">
        <v>0</v>
      </c>
      <c r="E169" s="4" t="s">
        <v>5</v>
      </c>
      <c r="F169" s="4"/>
      <c r="G169" s="4" t="s">
        <v>30</v>
      </c>
      <c r="H169" s="4" t="s">
        <v>31</v>
      </c>
      <c r="I169" s="4"/>
      <c r="J169" s="4" t="s">
        <v>9</v>
      </c>
      <c r="K169" s="4" t="s">
        <v>11</v>
      </c>
      <c r="L169" s="4">
        <v>7430</v>
      </c>
      <c r="M169" s="4">
        <v>20</v>
      </c>
      <c r="N169" s="4">
        <v>0</v>
      </c>
      <c r="O169" s="4" t="s">
        <v>6</v>
      </c>
      <c r="P169" s="4" t="s">
        <v>12</v>
      </c>
      <c r="Q169" s="4" t="s">
        <v>12</v>
      </c>
      <c r="R169" s="4" t="s">
        <v>6</v>
      </c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x14ac:dyDescent="0.3">
      <c r="A170" s="4" t="s">
        <v>79</v>
      </c>
      <c r="B170" s="4" t="s">
        <v>29</v>
      </c>
      <c r="C170" s="4" t="s">
        <v>1</v>
      </c>
      <c r="D170" s="6" t="s">
        <v>0</v>
      </c>
      <c r="E170" s="4" t="s">
        <v>5</v>
      </c>
      <c r="F170" s="4"/>
      <c r="G170" s="4" t="s">
        <v>30</v>
      </c>
      <c r="H170" s="4" t="s">
        <v>31</v>
      </c>
      <c r="I170" s="4"/>
      <c r="J170" s="4" t="s">
        <v>9</v>
      </c>
      <c r="K170" s="4" t="s">
        <v>35</v>
      </c>
      <c r="L170" s="4">
        <v>26714</v>
      </c>
      <c r="M170" s="4">
        <v>20</v>
      </c>
      <c r="N170" s="4">
        <v>0</v>
      </c>
      <c r="O170" s="4" t="s">
        <v>6</v>
      </c>
      <c r="P170" s="4" t="s">
        <v>12</v>
      </c>
      <c r="Q170" s="4" t="s">
        <v>12</v>
      </c>
      <c r="R170" s="4" t="s">
        <v>6</v>
      </c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x14ac:dyDescent="0.3">
      <c r="A171" s="4" t="s">
        <v>79</v>
      </c>
      <c r="B171" s="4" t="s">
        <v>89</v>
      </c>
      <c r="C171" s="4" t="s">
        <v>1</v>
      </c>
      <c r="D171" s="6" t="s">
        <v>0</v>
      </c>
      <c r="E171" s="4" t="s">
        <v>5</v>
      </c>
      <c r="F171" s="4"/>
      <c r="G171" s="4" t="s">
        <v>30</v>
      </c>
      <c r="H171" s="4" t="s">
        <v>31</v>
      </c>
      <c r="I171" s="4"/>
      <c r="J171" s="4" t="s">
        <v>9</v>
      </c>
      <c r="K171" s="4" t="s">
        <v>11</v>
      </c>
      <c r="L171" s="4">
        <v>36897</v>
      </c>
      <c r="M171" s="4">
        <v>49</v>
      </c>
      <c r="N171" s="4">
        <v>29</v>
      </c>
      <c r="O171" s="4" t="s">
        <v>12</v>
      </c>
      <c r="P171" s="4" t="s">
        <v>12</v>
      </c>
      <c r="Q171" s="4" t="s">
        <v>12</v>
      </c>
      <c r="R171" s="4" t="s">
        <v>6</v>
      </c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x14ac:dyDescent="0.3">
      <c r="A172" s="4" t="s">
        <v>79</v>
      </c>
      <c r="B172" s="4" t="s">
        <v>38</v>
      </c>
      <c r="C172" s="4" t="s">
        <v>1</v>
      </c>
      <c r="D172" s="6" t="s">
        <v>0</v>
      </c>
      <c r="E172" s="4" t="s">
        <v>5</v>
      </c>
      <c r="F172" s="4"/>
      <c r="G172" s="4" t="s">
        <v>30</v>
      </c>
      <c r="H172" s="4" t="s">
        <v>31</v>
      </c>
      <c r="I172" s="4"/>
      <c r="J172" s="4" t="s">
        <v>9</v>
      </c>
      <c r="K172" s="4" t="s">
        <v>11</v>
      </c>
      <c r="L172" s="4">
        <v>68708</v>
      </c>
      <c r="M172" s="4">
        <v>90</v>
      </c>
      <c r="N172" s="4">
        <v>90</v>
      </c>
      <c r="O172" s="4" t="s">
        <v>12</v>
      </c>
      <c r="P172" s="4" t="s">
        <v>12</v>
      </c>
      <c r="Q172" s="4" t="s">
        <v>12</v>
      </c>
      <c r="R172" s="4" t="s">
        <v>6</v>
      </c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x14ac:dyDescent="0.3">
      <c r="A173" s="4" t="s">
        <v>79</v>
      </c>
      <c r="B173" s="4" t="s">
        <v>42</v>
      </c>
      <c r="C173" s="4" t="s">
        <v>1</v>
      </c>
      <c r="D173" s="6" t="s">
        <v>0</v>
      </c>
      <c r="E173" s="4" t="s">
        <v>5</v>
      </c>
      <c r="F173" s="4"/>
      <c r="G173" s="4" t="s">
        <v>30</v>
      </c>
      <c r="H173" s="4" t="s">
        <v>31</v>
      </c>
      <c r="I173" s="4"/>
      <c r="J173" s="4" t="s">
        <v>9</v>
      </c>
      <c r="K173" s="4" t="s">
        <v>11</v>
      </c>
      <c r="L173" s="4">
        <v>24521</v>
      </c>
      <c r="M173" s="4">
        <v>45</v>
      </c>
      <c r="N173" s="4">
        <v>45</v>
      </c>
      <c r="O173" s="4" t="s">
        <v>12</v>
      </c>
      <c r="P173" s="4" t="s">
        <v>12</v>
      </c>
      <c r="Q173" s="4" t="s">
        <v>12</v>
      </c>
      <c r="R173" s="4" t="s">
        <v>6</v>
      </c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x14ac:dyDescent="0.3">
      <c r="A174" s="4" t="s">
        <v>79</v>
      </c>
      <c r="B174" s="4" t="s">
        <v>90</v>
      </c>
      <c r="C174" s="4" t="s">
        <v>1</v>
      </c>
      <c r="D174" s="6" t="s">
        <v>0</v>
      </c>
      <c r="E174" s="4" t="s">
        <v>5</v>
      </c>
      <c r="F174" s="4"/>
      <c r="G174" s="4" t="s">
        <v>30</v>
      </c>
      <c r="H174" s="4" t="s">
        <v>31</v>
      </c>
      <c r="I174" s="4"/>
      <c r="J174" s="4" t="s">
        <v>9</v>
      </c>
      <c r="K174" s="4" t="s">
        <v>11</v>
      </c>
      <c r="L174" s="4">
        <v>31536</v>
      </c>
      <c r="M174" s="4">
        <v>30</v>
      </c>
      <c r="N174" s="4">
        <v>30</v>
      </c>
      <c r="O174" s="4" t="s">
        <v>12</v>
      </c>
      <c r="P174" s="4" t="s">
        <v>12</v>
      </c>
      <c r="Q174" s="4" t="s">
        <v>12</v>
      </c>
      <c r="R174" s="4" t="s">
        <v>6</v>
      </c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x14ac:dyDescent="0.3">
      <c r="A175" s="4" t="s">
        <v>79</v>
      </c>
      <c r="B175" s="4" t="s">
        <v>21</v>
      </c>
      <c r="C175" s="4" t="s">
        <v>1</v>
      </c>
      <c r="D175" s="6" t="s">
        <v>0</v>
      </c>
      <c r="E175" s="4" t="s">
        <v>5</v>
      </c>
      <c r="F175" s="4"/>
      <c r="G175" s="4" t="s">
        <v>30</v>
      </c>
      <c r="H175" s="4" t="s">
        <v>31</v>
      </c>
      <c r="I175" s="4"/>
      <c r="J175" s="4" t="s">
        <v>9</v>
      </c>
      <c r="K175" s="4" t="s">
        <v>11</v>
      </c>
      <c r="L175" s="4">
        <v>43893</v>
      </c>
      <c r="M175" s="4">
        <v>50</v>
      </c>
      <c r="N175" s="4">
        <v>50</v>
      </c>
      <c r="O175" s="4" t="s">
        <v>12</v>
      </c>
      <c r="P175" s="4" t="s">
        <v>12</v>
      </c>
      <c r="Q175" s="4" t="s">
        <v>12</v>
      </c>
      <c r="R175" s="4" t="s">
        <v>6</v>
      </c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x14ac:dyDescent="0.3">
      <c r="A176" s="4" t="s">
        <v>79</v>
      </c>
      <c r="B176" s="4" t="s">
        <v>20</v>
      </c>
      <c r="C176" s="4" t="s">
        <v>1</v>
      </c>
      <c r="D176" s="6" t="s">
        <v>0</v>
      </c>
      <c r="E176" s="4" t="s">
        <v>5</v>
      </c>
      <c r="F176" s="4"/>
      <c r="G176" s="4" t="s">
        <v>30</v>
      </c>
      <c r="H176" s="4" t="s">
        <v>31</v>
      </c>
      <c r="I176" s="4"/>
      <c r="J176" s="4" t="s">
        <v>9</v>
      </c>
      <c r="K176" s="4" t="s">
        <v>23</v>
      </c>
      <c r="L176" s="4">
        <v>14826</v>
      </c>
      <c r="M176" s="4">
        <v>10</v>
      </c>
      <c r="N176" s="4">
        <v>10</v>
      </c>
      <c r="O176" s="4" t="s">
        <v>12</v>
      </c>
      <c r="P176" s="4" t="s">
        <v>12</v>
      </c>
      <c r="Q176" s="4" t="s">
        <v>12</v>
      </c>
      <c r="R176" s="4" t="s">
        <v>12</v>
      </c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x14ac:dyDescent="0.3">
      <c r="A177" s="4" t="s">
        <v>79</v>
      </c>
      <c r="B177" s="4" t="s">
        <v>14</v>
      </c>
      <c r="C177" s="4" t="s">
        <v>1</v>
      </c>
      <c r="D177" s="6" t="s">
        <v>0</v>
      </c>
      <c r="E177" s="4" t="s">
        <v>5</v>
      </c>
      <c r="F177" s="4"/>
      <c r="G177" s="4" t="s">
        <v>30</v>
      </c>
      <c r="H177" s="4" t="s">
        <v>31</v>
      </c>
      <c r="I177" s="4"/>
      <c r="J177" s="4" t="s">
        <v>9</v>
      </c>
      <c r="K177" s="4" t="s">
        <v>23</v>
      </c>
      <c r="L177" s="4">
        <v>17898</v>
      </c>
      <c r="M177" s="4">
        <v>20</v>
      </c>
      <c r="N177" s="4">
        <v>20</v>
      </c>
      <c r="O177" s="4" t="s">
        <v>12</v>
      </c>
      <c r="P177" s="4" t="s">
        <v>12</v>
      </c>
      <c r="Q177" s="4" t="s">
        <v>12</v>
      </c>
      <c r="R177" s="4" t="s">
        <v>12</v>
      </c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1:78" x14ac:dyDescent="0.3">
      <c r="A178" s="4" t="s">
        <v>79</v>
      </c>
      <c r="B178" s="4" t="s">
        <v>14</v>
      </c>
      <c r="C178" s="4" t="s">
        <v>1</v>
      </c>
      <c r="D178" s="6" t="s">
        <v>0</v>
      </c>
      <c r="E178" s="4" t="s">
        <v>5</v>
      </c>
      <c r="F178" s="4"/>
      <c r="G178" s="4" t="s">
        <v>30</v>
      </c>
      <c r="H178" s="4" t="s">
        <v>31</v>
      </c>
      <c r="I178" s="4"/>
      <c r="J178" s="4" t="s">
        <v>9</v>
      </c>
      <c r="K178" s="4" t="s">
        <v>23</v>
      </c>
      <c r="L178" s="4">
        <v>27684</v>
      </c>
      <c r="M178" s="4">
        <v>20</v>
      </c>
      <c r="N178" s="4">
        <v>20</v>
      </c>
      <c r="O178" s="4" t="s">
        <v>12</v>
      </c>
      <c r="P178" s="4" t="s">
        <v>12</v>
      </c>
      <c r="Q178" s="4" t="s">
        <v>12</v>
      </c>
      <c r="R178" s="4" t="s">
        <v>12</v>
      </c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</row>
    <row r="179" spans="1:78" x14ac:dyDescent="0.3">
      <c r="A179" s="4" t="s">
        <v>79</v>
      </c>
      <c r="B179" s="4" t="s">
        <v>92</v>
      </c>
      <c r="C179" s="4" t="s">
        <v>1</v>
      </c>
      <c r="D179" s="6" t="s">
        <v>0</v>
      </c>
      <c r="E179" s="4" t="s">
        <v>5</v>
      </c>
      <c r="F179" s="4"/>
      <c r="G179" s="4" t="s">
        <v>30</v>
      </c>
      <c r="H179" s="4" t="s">
        <v>31</v>
      </c>
      <c r="I179" s="4"/>
      <c r="J179" s="4" t="s">
        <v>9</v>
      </c>
      <c r="K179" s="4" t="s">
        <v>23</v>
      </c>
      <c r="L179" s="4">
        <v>296606</v>
      </c>
      <c r="M179" s="4">
        <v>2000</v>
      </c>
      <c r="N179" s="4">
        <v>2000</v>
      </c>
      <c r="O179" s="4" t="s">
        <v>12</v>
      </c>
      <c r="P179" s="4" t="s">
        <v>12</v>
      </c>
      <c r="Q179" s="4" t="s">
        <v>12</v>
      </c>
      <c r="R179" s="4" t="s">
        <v>12</v>
      </c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x14ac:dyDescent="0.3">
      <c r="A180" s="4" t="s">
        <v>79</v>
      </c>
      <c r="B180" s="4" t="s">
        <v>93</v>
      </c>
      <c r="C180" s="4" t="s">
        <v>1</v>
      </c>
      <c r="D180" s="6" t="s">
        <v>0</v>
      </c>
      <c r="E180" s="4" t="s">
        <v>5</v>
      </c>
      <c r="F180" s="4"/>
      <c r="G180" s="4" t="s">
        <v>30</v>
      </c>
      <c r="H180" s="4" t="s">
        <v>31</v>
      </c>
      <c r="I180" s="4"/>
      <c r="J180" s="4" t="s">
        <v>9</v>
      </c>
      <c r="K180" s="4" t="s">
        <v>23</v>
      </c>
      <c r="L180" s="4">
        <v>51074</v>
      </c>
      <c r="M180" s="4">
        <v>40</v>
      </c>
      <c r="N180" s="4">
        <v>40</v>
      </c>
      <c r="O180" s="4" t="s">
        <v>12</v>
      </c>
      <c r="P180" s="4" t="s">
        <v>12</v>
      </c>
      <c r="Q180" s="4" t="s">
        <v>12</v>
      </c>
      <c r="R180" s="4" t="s">
        <v>12</v>
      </c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x14ac:dyDescent="0.3">
      <c r="A181" s="4" t="s">
        <v>79</v>
      </c>
      <c r="B181" s="4" t="s">
        <v>95</v>
      </c>
      <c r="C181" s="4" t="s">
        <v>1</v>
      </c>
      <c r="D181" s="6" t="s">
        <v>0</v>
      </c>
      <c r="E181" s="4" t="s">
        <v>5</v>
      </c>
      <c r="F181" s="4"/>
      <c r="G181" s="4" t="s">
        <v>30</v>
      </c>
      <c r="H181" s="4" t="s">
        <v>31</v>
      </c>
      <c r="I181" s="4"/>
      <c r="J181" s="4" t="s">
        <v>9</v>
      </c>
      <c r="K181" s="4" t="s">
        <v>23</v>
      </c>
      <c r="L181" s="4">
        <v>101709</v>
      </c>
      <c r="M181" s="4">
        <v>20</v>
      </c>
      <c r="N181" s="4">
        <v>20</v>
      </c>
      <c r="O181" s="4" t="s">
        <v>12</v>
      </c>
      <c r="P181" s="4" t="s">
        <v>12</v>
      </c>
      <c r="Q181" s="4" t="s">
        <v>12</v>
      </c>
      <c r="R181" s="4" t="s">
        <v>12</v>
      </c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x14ac:dyDescent="0.3">
      <c r="A182" s="4" t="s">
        <v>79</v>
      </c>
      <c r="B182" s="4" t="s">
        <v>96</v>
      </c>
      <c r="C182" s="4" t="s">
        <v>1</v>
      </c>
      <c r="D182" s="6" t="s">
        <v>0</v>
      </c>
      <c r="E182" s="4" t="s">
        <v>5</v>
      </c>
      <c r="F182" s="4"/>
      <c r="G182" s="4" t="s">
        <v>30</v>
      </c>
      <c r="H182" s="4" t="s">
        <v>31</v>
      </c>
      <c r="I182" s="4"/>
      <c r="J182" s="4" t="s">
        <v>9</v>
      </c>
      <c r="K182" s="4" t="s">
        <v>35</v>
      </c>
      <c r="L182" s="4">
        <v>86794</v>
      </c>
      <c r="M182" s="4">
        <v>50</v>
      </c>
      <c r="N182" s="4">
        <v>20</v>
      </c>
      <c r="O182" s="4" t="s">
        <v>12</v>
      </c>
      <c r="P182" s="4" t="s">
        <v>12</v>
      </c>
      <c r="Q182" s="4" t="s">
        <v>12</v>
      </c>
      <c r="R182" s="4" t="s">
        <v>6</v>
      </c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x14ac:dyDescent="0.3">
      <c r="A183" s="4" t="s">
        <v>79</v>
      </c>
      <c r="B183" s="4" t="s">
        <v>97</v>
      </c>
      <c r="C183" s="4" t="s">
        <v>1</v>
      </c>
      <c r="D183" s="6" t="s">
        <v>0</v>
      </c>
      <c r="E183" s="4" t="s">
        <v>5</v>
      </c>
      <c r="F183" s="4"/>
      <c r="G183" s="4" t="s">
        <v>30</v>
      </c>
      <c r="H183" s="4" t="s">
        <v>31</v>
      </c>
      <c r="I183" s="4"/>
      <c r="J183" s="4" t="s">
        <v>9</v>
      </c>
      <c r="K183" s="4" t="s">
        <v>35</v>
      </c>
      <c r="L183" s="4">
        <v>319818</v>
      </c>
      <c r="M183" s="4">
        <v>320</v>
      </c>
      <c r="N183" s="4">
        <v>300</v>
      </c>
      <c r="O183" s="4" t="s">
        <v>12</v>
      </c>
      <c r="P183" s="4" t="s">
        <v>12</v>
      </c>
      <c r="Q183" s="4" t="s">
        <v>12</v>
      </c>
      <c r="R183" s="4" t="s">
        <v>6</v>
      </c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x14ac:dyDescent="0.3">
      <c r="A184" s="4" t="s">
        <v>79</v>
      </c>
      <c r="B184" s="4" t="s">
        <v>98</v>
      </c>
      <c r="C184" s="4" t="s">
        <v>1</v>
      </c>
      <c r="D184" s="6" t="s">
        <v>0</v>
      </c>
      <c r="E184" s="4" t="s">
        <v>5</v>
      </c>
      <c r="F184" s="4"/>
      <c r="G184" s="4" t="s">
        <v>30</v>
      </c>
      <c r="H184" s="4" t="s">
        <v>31</v>
      </c>
      <c r="I184" s="4"/>
      <c r="J184" s="4" t="s">
        <v>9</v>
      </c>
      <c r="K184" s="4" t="s">
        <v>35</v>
      </c>
      <c r="L184" s="4">
        <v>100825</v>
      </c>
      <c r="M184" s="4">
        <v>35</v>
      </c>
      <c r="N184" s="4">
        <v>35</v>
      </c>
      <c r="O184" s="4" t="s">
        <v>12</v>
      </c>
      <c r="P184" s="4" t="s">
        <v>12</v>
      </c>
      <c r="Q184" s="4" t="s">
        <v>12</v>
      </c>
      <c r="R184" s="4" t="s">
        <v>6</v>
      </c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x14ac:dyDescent="0.3">
      <c r="A185" s="4" t="s">
        <v>79</v>
      </c>
      <c r="B185" s="4" t="s">
        <v>18</v>
      </c>
      <c r="C185" s="4" t="s">
        <v>1</v>
      </c>
      <c r="D185" s="6" t="s">
        <v>0</v>
      </c>
      <c r="E185" s="4" t="s">
        <v>5</v>
      </c>
      <c r="F185" s="4"/>
      <c r="G185" s="4" t="s">
        <v>30</v>
      </c>
      <c r="H185" s="4" t="s">
        <v>31</v>
      </c>
      <c r="I185" s="4"/>
      <c r="J185" s="4" t="s">
        <v>9</v>
      </c>
      <c r="K185" s="4" t="s">
        <v>35</v>
      </c>
      <c r="L185" s="4">
        <v>78582</v>
      </c>
      <c r="M185" s="4">
        <v>20</v>
      </c>
      <c r="N185" s="4">
        <v>20</v>
      </c>
      <c r="O185" s="4" t="s">
        <v>12</v>
      </c>
      <c r="P185" s="4" t="s">
        <v>12</v>
      </c>
      <c r="Q185" s="4" t="s">
        <v>12</v>
      </c>
      <c r="R185" s="4" t="s">
        <v>6</v>
      </c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x14ac:dyDescent="0.3">
      <c r="A186" s="4" t="s">
        <v>79</v>
      </c>
      <c r="B186" s="4" t="s">
        <v>99</v>
      </c>
      <c r="C186" s="4" t="s">
        <v>1</v>
      </c>
      <c r="D186" s="6" t="s">
        <v>0</v>
      </c>
      <c r="E186" s="4" t="s">
        <v>5</v>
      </c>
      <c r="F186" s="4"/>
      <c r="G186" s="4" t="s">
        <v>30</v>
      </c>
      <c r="H186" s="4" t="s">
        <v>31</v>
      </c>
      <c r="I186" s="4"/>
      <c r="J186" s="4" t="s">
        <v>9</v>
      </c>
      <c r="K186" s="4" t="s">
        <v>35</v>
      </c>
      <c r="L186" s="4">
        <v>38455</v>
      </c>
      <c r="M186" s="4">
        <v>150</v>
      </c>
      <c r="N186" s="4">
        <v>150</v>
      </c>
      <c r="O186" s="4" t="s">
        <v>12</v>
      </c>
      <c r="P186" s="4" t="s">
        <v>12</v>
      </c>
      <c r="Q186" s="4" t="s">
        <v>12</v>
      </c>
      <c r="R186" s="4" t="s">
        <v>6</v>
      </c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x14ac:dyDescent="0.3">
      <c r="A187" s="4" t="s">
        <v>79</v>
      </c>
      <c r="B187" s="4" t="s">
        <v>100</v>
      </c>
      <c r="C187" s="4" t="s">
        <v>1</v>
      </c>
      <c r="D187" s="6" t="s">
        <v>0</v>
      </c>
      <c r="E187" s="4" t="s">
        <v>5</v>
      </c>
      <c r="F187" s="4"/>
      <c r="G187" s="4" t="s">
        <v>30</v>
      </c>
      <c r="H187" s="4" t="s">
        <v>31</v>
      </c>
      <c r="I187" s="4"/>
      <c r="J187" s="4" t="s">
        <v>9</v>
      </c>
      <c r="K187" s="4" t="s">
        <v>35</v>
      </c>
      <c r="L187" s="4">
        <v>81969</v>
      </c>
      <c r="M187" s="4">
        <v>90</v>
      </c>
      <c r="N187" s="4">
        <v>90</v>
      </c>
      <c r="O187" s="4" t="s">
        <v>12</v>
      </c>
      <c r="P187" s="4" t="s">
        <v>12</v>
      </c>
      <c r="Q187" s="4" t="s">
        <v>12</v>
      </c>
      <c r="R187" s="4" t="s">
        <v>6</v>
      </c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x14ac:dyDescent="0.3">
      <c r="A188" s="4" t="s">
        <v>79</v>
      </c>
      <c r="B188" s="4" t="s">
        <v>102</v>
      </c>
      <c r="C188" s="4" t="s">
        <v>1</v>
      </c>
      <c r="D188" s="6" t="s">
        <v>0</v>
      </c>
      <c r="E188" s="4" t="s">
        <v>5</v>
      </c>
      <c r="F188" s="4"/>
      <c r="G188" s="4" t="s">
        <v>30</v>
      </c>
      <c r="H188" s="4" t="s">
        <v>31</v>
      </c>
      <c r="I188" s="4"/>
      <c r="J188" s="4" t="s">
        <v>70</v>
      </c>
      <c r="K188" s="4" t="s">
        <v>35</v>
      </c>
      <c r="L188" s="4">
        <v>43666</v>
      </c>
      <c r="M188" s="4">
        <v>30</v>
      </c>
      <c r="N188" s="4">
        <v>29</v>
      </c>
      <c r="O188" s="4" t="s">
        <v>12</v>
      </c>
      <c r="P188" s="4" t="s">
        <v>12</v>
      </c>
      <c r="Q188" s="4" t="s">
        <v>12</v>
      </c>
      <c r="R188" s="4" t="s">
        <v>6</v>
      </c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x14ac:dyDescent="0.3">
      <c r="A189" s="4" t="s">
        <v>79</v>
      </c>
      <c r="B189" s="4" t="s">
        <v>103</v>
      </c>
      <c r="C189" s="4" t="s">
        <v>1</v>
      </c>
      <c r="D189" s="6" t="s">
        <v>0</v>
      </c>
      <c r="E189" s="4" t="s">
        <v>5</v>
      </c>
      <c r="F189" s="4"/>
      <c r="G189" s="4" t="s">
        <v>30</v>
      </c>
      <c r="H189" s="4" t="s">
        <v>31</v>
      </c>
      <c r="I189" s="4"/>
      <c r="J189" s="4" t="s">
        <v>33</v>
      </c>
      <c r="K189" s="4" t="s">
        <v>35</v>
      </c>
      <c r="L189" s="4">
        <v>23649</v>
      </c>
      <c r="M189" s="4">
        <v>20</v>
      </c>
      <c r="N189" s="4">
        <v>20</v>
      </c>
      <c r="O189" s="4" t="s">
        <v>12</v>
      </c>
      <c r="P189" s="4" t="s">
        <v>12</v>
      </c>
      <c r="Q189" s="4" t="s">
        <v>12</v>
      </c>
      <c r="R189" s="4" t="s">
        <v>6</v>
      </c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x14ac:dyDescent="0.3">
      <c r="A190" s="4" t="s">
        <v>79</v>
      </c>
      <c r="B190" s="4" t="s">
        <v>69</v>
      </c>
      <c r="C190" s="4" t="s">
        <v>1</v>
      </c>
      <c r="D190" s="6" t="s">
        <v>0</v>
      </c>
      <c r="E190" s="4" t="s">
        <v>5</v>
      </c>
      <c r="F190" s="4"/>
      <c r="G190" s="4" t="s">
        <v>30</v>
      </c>
      <c r="H190" s="4" t="s">
        <v>31</v>
      </c>
      <c r="I190" s="4"/>
      <c r="J190" s="4" t="s">
        <v>33</v>
      </c>
      <c r="K190" s="4" t="s">
        <v>35</v>
      </c>
      <c r="L190" s="4">
        <v>42662</v>
      </c>
      <c r="M190" s="4">
        <v>20</v>
      </c>
      <c r="N190" s="4">
        <v>20</v>
      </c>
      <c r="O190" s="4" t="s">
        <v>12</v>
      </c>
      <c r="P190" s="4" t="s">
        <v>12</v>
      </c>
      <c r="Q190" s="4" t="s">
        <v>12</v>
      </c>
      <c r="R190" s="4" t="s">
        <v>6</v>
      </c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x14ac:dyDescent="0.3">
      <c r="A191" s="4" t="s">
        <v>47</v>
      </c>
      <c r="B191" s="4" t="s">
        <v>29</v>
      </c>
      <c r="C191" s="4" t="s">
        <v>1</v>
      </c>
      <c r="D191" s="6" t="s">
        <v>0</v>
      </c>
      <c r="E191" s="4" t="s">
        <v>5</v>
      </c>
      <c r="F191" s="4" t="s">
        <v>6</v>
      </c>
      <c r="G191" s="4" t="s">
        <v>49</v>
      </c>
      <c r="H191" s="4" t="s">
        <v>8</v>
      </c>
      <c r="I191" s="4">
        <v>21</v>
      </c>
      <c r="J191" s="4"/>
      <c r="K191" s="4" t="s">
        <v>11</v>
      </c>
      <c r="L191" s="4">
        <v>7000</v>
      </c>
      <c r="M191" s="4"/>
      <c r="N191" s="4">
        <v>200</v>
      </c>
      <c r="O191" s="4" t="s">
        <v>12</v>
      </c>
      <c r="P191" s="4" t="s">
        <v>12</v>
      </c>
      <c r="Q191" s="4" t="s">
        <v>12</v>
      </c>
      <c r="R191" s="4" t="s">
        <v>12</v>
      </c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x14ac:dyDescent="0.3">
      <c r="A192" s="4" t="s">
        <v>47</v>
      </c>
      <c r="B192" s="4" t="s">
        <v>52</v>
      </c>
      <c r="C192" s="4" t="s">
        <v>1</v>
      </c>
      <c r="D192" s="6" t="s">
        <v>0</v>
      </c>
      <c r="E192" s="4" t="s">
        <v>5</v>
      </c>
      <c r="F192" s="4" t="s">
        <v>6</v>
      </c>
      <c r="G192" s="4" t="s">
        <v>30</v>
      </c>
      <c r="H192" s="4" t="s">
        <v>31</v>
      </c>
      <c r="I192" s="4" t="s">
        <v>54</v>
      </c>
      <c r="J192" s="4" t="s">
        <v>9</v>
      </c>
      <c r="K192" s="4" t="s">
        <v>23</v>
      </c>
      <c r="L192" s="4">
        <v>7500</v>
      </c>
      <c r="M192" s="4"/>
      <c r="N192" s="4">
        <v>12</v>
      </c>
      <c r="O192" s="4" t="s">
        <v>12</v>
      </c>
      <c r="P192" s="4" t="s">
        <v>12</v>
      </c>
      <c r="Q192" s="4" t="s">
        <v>6</v>
      </c>
      <c r="R192" s="4" t="s">
        <v>6</v>
      </c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x14ac:dyDescent="0.3">
      <c r="A193" s="4" t="s">
        <v>44</v>
      </c>
      <c r="B193" s="4" t="s">
        <v>43</v>
      </c>
      <c r="C193" s="4" t="s">
        <v>1</v>
      </c>
      <c r="D193" s="6" t="s">
        <v>0</v>
      </c>
      <c r="E193" s="4" t="s">
        <v>5</v>
      </c>
      <c r="F193" s="4" t="s">
        <v>12</v>
      </c>
      <c r="G193" s="4" t="s">
        <v>30</v>
      </c>
      <c r="H193" s="4" t="s">
        <v>8</v>
      </c>
      <c r="I193" s="4">
        <v>5</v>
      </c>
      <c r="J193" s="4" t="s">
        <v>45</v>
      </c>
      <c r="K193" s="4" t="s">
        <v>35</v>
      </c>
      <c r="L193" s="4">
        <v>1643</v>
      </c>
      <c r="M193" s="4">
        <v>1643</v>
      </c>
      <c r="N193" s="4">
        <v>590</v>
      </c>
      <c r="O193" s="4" t="s">
        <v>12</v>
      </c>
      <c r="P193" s="4" t="s">
        <v>12</v>
      </c>
      <c r="Q193" s="4" t="s">
        <v>12</v>
      </c>
      <c r="R193" s="4" t="s">
        <v>13</v>
      </c>
      <c r="S193" s="4" t="s">
        <v>9</v>
      </c>
      <c r="T193" s="4" t="s">
        <v>46</v>
      </c>
      <c r="U193" s="4" t="s">
        <v>23</v>
      </c>
      <c r="V193" s="4">
        <v>34</v>
      </c>
      <c r="W193" s="4">
        <v>0</v>
      </c>
      <c r="X193" s="4">
        <v>0</v>
      </c>
      <c r="Y193" s="4" t="s">
        <v>6</v>
      </c>
      <c r="Z193" s="4" t="s">
        <v>6</v>
      </c>
      <c r="AA193" s="4" t="s">
        <v>6</v>
      </c>
      <c r="AB193" s="4" t="s">
        <v>12</v>
      </c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x14ac:dyDescent="0.3">
      <c r="A194" s="4" t="s">
        <v>32</v>
      </c>
      <c r="B194" s="4" t="s">
        <v>16</v>
      </c>
      <c r="C194" s="4" t="s">
        <v>1</v>
      </c>
      <c r="D194" s="6" t="s">
        <v>0</v>
      </c>
      <c r="E194" s="4" t="s">
        <v>5</v>
      </c>
      <c r="F194" s="4" t="s">
        <v>6</v>
      </c>
      <c r="G194" s="4" t="s">
        <v>30</v>
      </c>
      <c r="H194" s="4" t="s">
        <v>31</v>
      </c>
      <c r="I194" s="4">
        <v>18</v>
      </c>
      <c r="J194" s="19" t="s">
        <v>33</v>
      </c>
      <c r="K194" s="4" t="s">
        <v>35</v>
      </c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x14ac:dyDescent="0.3">
      <c r="A195" s="4" t="s">
        <v>36</v>
      </c>
      <c r="B195" s="4" t="s">
        <v>39</v>
      </c>
      <c r="C195" s="4" t="s">
        <v>1</v>
      </c>
      <c r="D195" s="6" t="s">
        <v>0</v>
      </c>
      <c r="E195" s="4" t="s">
        <v>5</v>
      </c>
      <c r="F195" s="4" t="s">
        <v>6</v>
      </c>
      <c r="G195" s="4" t="s">
        <v>30</v>
      </c>
      <c r="H195" s="4" t="s">
        <v>41</v>
      </c>
      <c r="I195" s="4">
        <v>78</v>
      </c>
      <c r="J195" s="4" t="s">
        <v>9</v>
      </c>
      <c r="K195" s="4" t="s">
        <v>23</v>
      </c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x14ac:dyDescent="0.3">
      <c r="A196" s="4" t="s">
        <v>36</v>
      </c>
      <c r="B196" s="4" t="s">
        <v>42</v>
      </c>
      <c r="C196" s="4" t="s">
        <v>1</v>
      </c>
      <c r="D196" s="6" t="s">
        <v>0</v>
      </c>
      <c r="E196" s="4" t="s">
        <v>5</v>
      </c>
      <c r="F196" s="4" t="s">
        <v>6</v>
      </c>
      <c r="G196" s="4" t="s">
        <v>30</v>
      </c>
      <c r="H196" s="4" t="s">
        <v>41</v>
      </c>
      <c r="I196" s="4">
        <v>34</v>
      </c>
      <c r="J196" s="4" t="s">
        <v>9</v>
      </c>
      <c r="K196" s="4" t="s">
        <v>23</v>
      </c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228" spans="30:50" x14ac:dyDescent="0.3">
      <c r="AD228" s="9" t="e">
        <v>#N/A</v>
      </c>
      <c r="AE228" s="9"/>
      <c r="AF228" s="9"/>
      <c r="AG228" s="9"/>
      <c r="AH228" s="9"/>
      <c r="AI228" s="9"/>
      <c r="AJ228" s="9"/>
      <c r="AK228" s="9"/>
      <c r="AL228" s="9"/>
      <c r="AM228" s="9"/>
      <c r="AN228" s="9" t="e">
        <v>#N/A</v>
      </c>
      <c r="AO228" s="9"/>
      <c r="AP228" s="9"/>
      <c r="AQ228" s="9"/>
      <c r="AR228" s="9"/>
      <c r="AS228" s="9"/>
      <c r="AT228" s="9"/>
      <c r="AU228" s="9"/>
      <c r="AV228" s="9"/>
      <c r="AW228" s="9"/>
      <c r="AX228" s="9" t="e">
        <v>#N/A</v>
      </c>
    </row>
    <row r="229" spans="30:50" x14ac:dyDescent="0.3">
      <c r="AD229" s="9" t="e">
        <v>#N/A</v>
      </c>
      <c r="AE229" s="9"/>
      <c r="AF229" s="9"/>
      <c r="AG229" s="9"/>
      <c r="AH229" s="9"/>
      <c r="AI229" s="9"/>
      <c r="AJ229" s="9"/>
      <c r="AK229" s="9"/>
      <c r="AL229" s="9"/>
      <c r="AM229" s="9"/>
      <c r="AN229" s="9" t="e">
        <v>#N/A</v>
      </c>
      <c r="AO229" s="9"/>
      <c r="AP229" s="9"/>
      <c r="AQ229" s="9"/>
      <c r="AR229" s="9"/>
      <c r="AS229" s="9"/>
      <c r="AT229" s="9"/>
      <c r="AU229" s="9"/>
      <c r="AV229" s="9"/>
      <c r="AW229" s="9"/>
      <c r="AX229" s="9" t="e">
        <v>#N/A</v>
      </c>
    </row>
    <row r="230" spans="30:50" x14ac:dyDescent="0.3">
      <c r="AD230" s="9" t="e">
        <v>#N/A</v>
      </c>
      <c r="AE230" s="9"/>
      <c r="AF230" s="9"/>
      <c r="AG230" s="9"/>
      <c r="AH230" s="9"/>
      <c r="AI230" s="9"/>
      <c r="AJ230" s="9"/>
      <c r="AK230" s="9"/>
      <c r="AL230" s="9"/>
      <c r="AM230" s="9"/>
      <c r="AN230" s="9" t="e">
        <v>#N/A</v>
      </c>
      <c r="AO230" s="9"/>
      <c r="AP230" s="9"/>
      <c r="AQ230" s="9"/>
      <c r="AR230" s="9"/>
      <c r="AS230" s="9"/>
      <c r="AT230" s="9"/>
      <c r="AU230" s="9"/>
      <c r="AV230" s="9"/>
      <c r="AW230" s="9"/>
      <c r="AX230" s="9" t="e">
        <v>#N/A</v>
      </c>
    </row>
    <row r="231" spans="30:50" x14ac:dyDescent="0.3">
      <c r="AD231" s="9" t="e">
        <v>#N/A</v>
      </c>
      <c r="AE231" s="9"/>
      <c r="AF231" s="9"/>
      <c r="AG231" s="9"/>
      <c r="AH231" s="9"/>
      <c r="AI231" s="9"/>
      <c r="AJ231" s="9"/>
      <c r="AK231" s="9"/>
      <c r="AL231" s="9"/>
      <c r="AM231" s="9"/>
      <c r="AN231" s="9" t="e">
        <v>#N/A</v>
      </c>
      <c r="AO231" s="9"/>
      <c r="AP231" s="9"/>
      <c r="AQ231" s="9"/>
      <c r="AR231" s="9"/>
      <c r="AS231" s="9"/>
      <c r="AT231" s="9"/>
      <c r="AU231" s="9"/>
      <c r="AV231" s="9"/>
      <c r="AW231" s="9"/>
      <c r="AX231" s="9" t="e">
        <v>#N/A</v>
      </c>
    </row>
    <row r="232" spans="30:50" x14ac:dyDescent="0.3">
      <c r="AD232" s="9" t="e">
        <v>#N/A</v>
      </c>
      <c r="AE232" s="9"/>
      <c r="AF232" s="9"/>
      <c r="AG232" s="9"/>
      <c r="AH232" s="9"/>
      <c r="AI232" s="9"/>
      <c r="AJ232" s="9"/>
      <c r="AK232" s="9"/>
      <c r="AL232" s="9"/>
      <c r="AM232" s="9"/>
      <c r="AN232" s="9" t="e">
        <v>#N/A</v>
      </c>
      <c r="AO232" s="9"/>
      <c r="AP232" s="9"/>
      <c r="AQ232" s="9"/>
      <c r="AR232" s="9"/>
      <c r="AS232" s="9"/>
      <c r="AT232" s="9"/>
      <c r="AU232" s="9"/>
      <c r="AV232" s="9"/>
      <c r="AW232" s="9"/>
      <c r="AX232" s="9" t="e">
        <v>#N/A</v>
      </c>
    </row>
    <row r="233" spans="30:50" x14ac:dyDescent="0.3">
      <c r="AD233" s="9" t="e">
        <v>#N/A</v>
      </c>
      <c r="AE233" s="9"/>
      <c r="AF233" s="9"/>
      <c r="AG233" s="9"/>
      <c r="AH233" s="9"/>
      <c r="AI233" s="9"/>
      <c r="AJ233" s="9"/>
      <c r="AK233" s="9"/>
      <c r="AL233" s="9"/>
      <c r="AM233" s="9"/>
      <c r="AN233" s="9" t="e">
        <v>#N/A</v>
      </c>
      <c r="AO233" s="9"/>
      <c r="AP233" s="9"/>
      <c r="AQ233" s="9"/>
      <c r="AR233" s="9"/>
      <c r="AS233" s="9"/>
      <c r="AT233" s="9"/>
      <c r="AU233" s="9"/>
      <c r="AV233" s="9"/>
      <c r="AW233" s="9"/>
      <c r="AX233" s="9" t="e">
        <v>#N/A</v>
      </c>
    </row>
    <row r="234" spans="30:50" x14ac:dyDescent="0.3">
      <c r="AD234" s="9" t="e">
        <v>#N/A</v>
      </c>
      <c r="AE234" s="9"/>
      <c r="AF234" s="9"/>
      <c r="AG234" s="9"/>
      <c r="AH234" s="9"/>
      <c r="AI234" s="9"/>
      <c r="AJ234" s="9"/>
      <c r="AK234" s="9"/>
      <c r="AL234" s="9"/>
      <c r="AM234" s="9"/>
      <c r="AN234" s="9" t="e">
        <v>#N/A</v>
      </c>
      <c r="AO234" s="9"/>
      <c r="AP234" s="9"/>
      <c r="AQ234" s="9"/>
      <c r="AR234" s="9"/>
      <c r="AS234" s="9"/>
      <c r="AT234" s="9"/>
      <c r="AU234" s="9"/>
      <c r="AV234" s="9"/>
      <c r="AW234" s="9"/>
      <c r="AX234" s="9" t="e">
        <v>#N/A</v>
      </c>
    </row>
    <row r="235" spans="30:50" x14ac:dyDescent="0.3">
      <c r="AD235" s="9" t="e">
        <v>#N/A</v>
      </c>
      <c r="AE235" s="9"/>
      <c r="AF235" s="9"/>
      <c r="AG235" s="9"/>
      <c r="AH235" s="9"/>
      <c r="AI235" s="9"/>
      <c r="AJ235" s="9"/>
      <c r="AK235" s="9"/>
      <c r="AL235" s="9"/>
      <c r="AM235" s="9"/>
      <c r="AN235" s="9" t="e">
        <v>#N/A</v>
      </c>
      <c r="AO235" s="9"/>
      <c r="AP235" s="9"/>
      <c r="AQ235" s="9"/>
      <c r="AR235" s="9"/>
      <c r="AS235" s="9"/>
      <c r="AT235" s="9"/>
      <c r="AU235" s="9"/>
      <c r="AV235" s="9"/>
      <c r="AW235" s="9"/>
      <c r="AX235" s="9" t="e">
        <v>#N/A</v>
      </c>
    </row>
    <row r="236" spans="30:50" x14ac:dyDescent="0.3">
      <c r="AD236" s="9" t="e">
        <v>#N/A</v>
      </c>
      <c r="AE236" s="9"/>
      <c r="AF236" s="9"/>
      <c r="AG236" s="9"/>
      <c r="AH236" s="9"/>
      <c r="AI236" s="9"/>
      <c r="AJ236" s="9"/>
      <c r="AK236" s="9"/>
      <c r="AL236" s="9"/>
      <c r="AM236" s="9"/>
      <c r="AN236" s="9" t="e">
        <v>#N/A</v>
      </c>
      <c r="AO236" s="9"/>
      <c r="AP236" s="9"/>
      <c r="AQ236" s="9"/>
      <c r="AR236" s="9"/>
      <c r="AS236" s="9"/>
      <c r="AT236" s="9"/>
      <c r="AU236" s="9"/>
      <c r="AV236" s="9"/>
      <c r="AW236" s="9"/>
      <c r="AX236" s="9" t="e">
        <v>#N/A</v>
      </c>
    </row>
    <row r="237" spans="30:50" x14ac:dyDescent="0.3">
      <c r="AD237" s="9" t="e">
        <v>#N/A</v>
      </c>
      <c r="AE237" s="9"/>
      <c r="AF237" s="9"/>
      <c r="AG237" s="9"/>
      <c r="AH237" s="9"/>
      <c r="AI237" s="9"/>
      <c r="AJ237" s="9"/>
      <c r="AK237" s="9"/>
      <c r="AL237" s="9"/>
      <c r="AM237" s="9"/>
      <c r="AN237" s="9" t="e">
        <v>#N/A</v>
      </c>
      <c r="AO237" s="9"/>
      <c r="AP237" s="9"/>
      <c r="AQ237" s="9"/>
      <c r="AR237" s="9"/>
      <c r="AS237" s="9"/>
      <c r="AT237" s="9"/>
      <c r="AU237" s="9"/>
      <c r="AV237" s="9"/>
      <c r="AW237" s="9"/>
      <c r="AX237" s="9" t="e">
        <v>#N/A</v>
      </c>
    </row>
    <row r="238" spans="30:50" x14ac:dyDescent="0.3">
      <c r="AD238" s="9" t="e">
        <v>#N/A</v>
      </c>
      <c r="AE238" s="9"/>
      <c r="AF238" s="9"/>
      <c r="AG238" s="9"/>
      <c r="AH238" s="9"/>
      <c r="AI238" s="9"/>
      <c r="AJ238" s="9"/>
      <c r="AK238" s="9"/>
      <c r="AL238" s="9"/>
      <c r="AM238" s="9"/>
      <c r="AN238" s="9" t="e">
        <v>#N/A</v>
      </c>
      <c r="AO238" s="9"/>
      <c r="AP238" s="9"/>
      <c r="AQ238" s="9"/>
      <c r="AR238" s="9"/>
      <c r="AS238" s="9"/>
      <c r="AT238" s="9"/>
      <c r="AU238" s="9"/>
      <c r="AV238" s="9"/>
      <c r="AW238" s="9"/>
      <c r="AX238" s="9" t="e">
        <v>#N/A</v>
      </c>
    </row>
    <row r="239" spans="30:50" x14ac:dyDescent="0.3">
      <c r="AD239" s="9" t="e">
        <v>#N/A</v>
      </c>
      <c r="AE239" s="9"/>
      <c r="AF239" s="9"/>
      <c r="AG239" s="9"/>
      <c r="AH239" s="9"/>
      <c r="AI239" s="9"/>
      <c r="AJ239" s="9"/>
      <c r="AK239" s="9"/>
      <c r="AL239" s="9"/>
      <c r="AM239" s="9"/>
      <c r="AN239" s="9" t="e">
        <v>#N/A</v>
      </c>
      <c r="AO239" s="9"/>
      <c r="AP239" s="9"/>
      <c r="AQ239" s="9"/>
      <c r="AR239" s="9"/>
      <c r="AS239" s="9"/>
      <c r="AT239" s="9"/>
      <c r="AU239" s="9"/>
      <c r="AV239" s="9"/>
      <c r="AW239" s="9"/>
      <c r="AX239" s="9" t="e">
        <v>#N/A</v>
      </c>
    </row>
    <row r="240" spans="30:50" x14ac:dyDescent="0.3">
      <c r="AD240" s="9" t="e">
        <v>#N/A</v>
      </c>
      <c r="AE240" s="9"/>
      <c r="AF240" s="9"/>
      <c r="AG240" s="9"/>
      <c r="AH240" s="9"/>
      <c r="AI240" s="9"/>
      <c r="AJ240" s="9"/>
      <c r="AK240" s="9"/>
      <c r="AL240" s="9"/>
      <c r="AM240" s="9"/>
      <c r="AN240" s="9" t="e">
        <v>#N/A</v>
      </c>
      <c r="AO240" s="9"/>
      <c r="AP240" s="9"/>
      <c r="AQ240" s="9"/>
      <c r="AR240" s="9"/>
      <c r="AS240" s="9"/>
      <c r="AT240" s="9"/>
      <c r="AU240" s="9"/>
      <c r="AV240" s="9"/>
      <c r="AW240" s="9"/>
      <c r="AX240" s="9" t="e">
        <v>#N/A</v>
      </c>
    </row>
    <row r="241" spans="30:50" x14ac:dyDescent="0.3">
      <c r="AD241" s="9" t="e">
        <v>#N/A</v>
      </c>
      <c r="AE241" s="9"/>
      <c r="AF241" s="9"/>
      <c r="AG241" s="9"/>
      <c r="AH241" s="9"/>
      <c r="AI241" s="9"/>
      <c r="AJ241" s="9"/>
      <c r="AK241" s="9"/>
      <c r="AL241" s="9"/>
      <c r="AM241" s="9"/>
      <c r="AN241" s="9" t="e">
        <v>#N/A</v>
      </c>
      <c r="AO241" s="9"/>
      <c r="AP241" s="9"/>
      <c r="AQ241" s="9"/>
      <c r="AR241" s="9"/>
      <c r="AS241" s="9"/>
      <c r="AT241" s="9"/>
      <c r="AU241" s="9"/>
      <c r="AV241" s="9"/>
      <c r="AW241" s="9"/>
      <c r="AX241" s="9" t="e">
        <v>#N/A</v>
      </c>
    </row>
    <row r="242" spans="30:50" x14ac:dyDescent="0.3">
      <c r="AD242" s="9" t="e">
        <v>#N/A</v>
      </c>
      <c r="AE242" s="9"/>
      <c r="AF242" s="9"/>
      <c r="AG242" s="9"/>
      <c r="AH242" s="9"/>
      <c r="AI242" s="9"/>
      <c r="AJ242" s="9"/>
      <c r="AK242" s="9"/>
      <c r="AL242" s="9"/>
      <c r="AM242" s="9"/>
      <c r="AN242" s="9" t="e">
        <v>#N/A</v>
      </c>
      <c r="AO242" s="9"/>
      <c r="AP242" s="9"/>
      <c r="AQ242" s="9"/>
      <c r="AR242" s="9"/>
      <c r="AS242" s="9"/>
      <c r="AT242" s="9"/>
      <c r="AU242" s="9"/>
      <c r="AV242" s="9"/>
      <c r="AW242" s="9"/>
      <c r="AX242" s="9" t="e">
        <v>#N/A</v>
      </c>
    </row>
    <row r="243" spans="30:50" x14ac:dyDescent="0.3">
      <c r="AD243" s="9" t="e">
        <v>#N/A</v>
      </c>
      <c r="AE243" s="9"/>
      <c r="AF243" s="9"/>
      <c r="AG243" s="9"/>
      <c r="AH243" s="9"/>
      <c r="AI243" s="9"/>
      <c r="AJ243" s="9"/>
      <c r="AK243" s="9"/>
      <c r="AL243" s="9"/>
      <c r="AM243" s="9"/>
      <c r="AN243" s="9" t="e">
        <v>#N/A</v>
      </c>
      <c r="AO243" s="9"/>
      <c r="AP243" s="9"/>
      <c r="AQ243" s="9"/>
      <c r="AR243" s="9"/>
      <c r="AS243" s="9"/>
      <c r="AT243" s="9"/>
      <c r="AU243" s="9"/>
      <c r="AV243" s="9"/>
      <c r="AW243" s="9"/>
      <c r="AX243" s="9" t="e">
        <v>#N/A</v>
      </c>
    </row>
    <row r="244" spans="30:50" x14ac:dyDescent="0.3">
      <c r="AD244" s="9" t="e">
        <v>#N/A</v>
      </c>
      <c r="AE244" s="9"/>
      <c r="AF244" s="9"/>
      <c r="AG244" s="9"/>
      <c r="AH244" s="9"/>
      <c r="AI244" s="9"/>
      <c r="AJ244" s="9"/>
      <c r="AK244" s="9"/>
      <c r="AL244" s="9"/>
      <c r="AM244" s="9"/>
      <c r="AN244" s="9" t="e">
        <v>#N/A</v>
      </c>
      <c r="AO244" s="9"/>
      <c r="AP244" s="9"/>
      <c r="AQ244" s="9"/>
      <c r="AR244" s="9"/>
      <c r="AS244" s="9"/>
      <c r="AT244" s="9"/>
      <c r="AU244" s="9"/>
      <c r="AV244" s="9"/>
      <c r="AW244" s="9"/>
      <c r="AX244" s="9" t="e">
        <v>#N/A</v>
      </c>
    </row>
    <row r="245" spans="30:50" x14ac:dyDescent="0.3">
      <c r="AD245" s="9" t="e">
        <v>#N/A</v>
      </c>
      <c r="AE245" s="9"/>
      <c r="AF245" s="9"/>
      <c r="AG245" s="9"/>
      <c r="AH245" s="9"/>
      <c r="AI245" s="9"/>
      <c r="AJ245" s="9"/>
      <c r="AK245" s="9"/>
      <c r="AL245" s="9"/>
      <c r="AM245" s="9"/>
      <c r="AN245" s="9" t="e">
        <v>#N/A</v>
      </c>
      <c r="AO245" s="9"/>
      <c r="AP245" s="9"/>
      <c r="AQ245" s="9"/>
      <c r="AR245" s="9"/>
      <c r="AS245" s="9"/>
      <c r="AT245" s="9"/>
      <c r="AU245" s="9"/>
      <c r="AV245" s="9"/>
      <c r="AW245" s="9"/>
      <c r="AX245" s="9" t="e">
        <v>#N/A</v>
      </c>
    </row>
    <row r="246" spans="30:50" x14ac:dyDescent="0.3">
      <c r="AD246" s="9" t="e">
        <v>#N/A</v>
      </c>
      <c r="AE246" s="9"/>
      <c r="AF246" s="9"/>
      <c r="AG246" s="9"/>
      <c r="AH246" s="9"/>
      <c r="AI246" s="9"/>
      <c r="AJ246" s="9"/>
      <c r="AK246" s="9"/>
      <c r="AL246" s="9"/>
      <c r="AM246" s="9"/>
      <c r="AN246" s="9" t="e">
        <v>#N/A</v>
      </c>
      <c r="AO246" s="9"/>
      <c r="AP246" s="9"/>
      <c r="AQ246" s="9"/>
      <c r="AR246" s="9"/>
      <c r="AS246" s="9"/>
      <c r="AT246" s="9"/>
      <c r="AU246" s="9"/>
      <c r="AV246" s="9"/>
      <c r="AW246" s="9"/>
      <c r="AX246" s="9" t="e">
        <v>#N/A</v>
      </c>
    </row>
    <row r="247" spans="30:50" x14ac:dyDescent="0.3">
      <c r="AD247" s="9" t="e">
        <v>#N/A</v>
      </c>
      <c r="AE247" s="9"/>
      <c r="AF247" s="9"/>
      <c r="AG247" s="9"/>
      <c r="AH247" s="9"/>
      <c r="AI247" s="9"/>
      <c r="AJ247" s="9"/>
      <c r="AK247" s="9"/>
      <c r="AL247" s="9"/>
      <c r="AM247" s="9"/>
      <c r="AN247" s="9" t="e">
        <v>#N/A</v>
      </c>
      <c r="AO247" s="9"/>
      <c r="AP247" s="9"/>
      <c r="AQ247" s="9"/>
      <c r="AR247" s="9"/>
      <c r="AS247" s="9"/>
      <c r="AT247" s="9"/>
      <c r="AU247" s="9"/>
      <c r="AV247" s="9"/>
      <c r="AW247" s="9"/>
      <c r="AX247" s="9" t="e">
        <v>#N/A</v>
      </c>
    </row>
    <row r="248" spans="30:50" x14ac:dyDescent="0.3">
      <c r="AD248" s="9" t="e">
        <v>#N/A</v>
      </c>
      <c r="AE248" s="9"/>
      <c r="AF248" s="9"/>
      <c r="AG248" s="9"/>
      <c r="AH248" s="9"/>
      <c r="AI248" s="9"/>
      <c r="AJ248" s="9"/>
      <c r="AK248" s="9"/>
      <c r="AL248" s="9"/>
      <c r="AM248" s="9"/>
      <c r="AN248" s="9" t="e">
        <v>#N/A</v>
      </c>
      <c r="AO248" s="9"/>
      <c r="AP248" s="9"/>
      <c r="AQ248" s="9"/>
      <c r="AR248" s="9"/>
      <c r="AS248" s="9"/>
      <c r="AT248" s="9"/>
      <c r="AU248" s="9"/>
      <c r="AV248" s="9"/>
      <c r="AW248" s="9"/>
      <c r="AX248" s="9" t="e">
        <v>#N/A</v>
      </c>
    </row>
    <row r="249" spans="30:50" x14ac:dyDescent="0.3">
      <c r="AD249" s="9" t="e">
        <v>#N/A</v>
      </c>
      <c r="AE249" s="9"/>
      <c r="AF249" s="9"/>
      <c r="AG249" s="9"/>
      <c r="AH249" s="9"/>
      <c r="AI249" s="9"/>
      <c r="AJ249" s="9"/>
      <c r="AK249" s="9"/>
      <c r="AL249" s="9"/>
      <c r="AM249" s="9"/>
      <c r="AN249" s="9" t="e">
        <v>#N/A</v>
      </c>
      <c r="AO249" s="9"/>
      <c r="AP249" s="9"/>
      <c r="AQ249" s="9"/>
      <c r="AR249" s="9"/>
      <c r="AS249" s="9"/>
      <c r="AT249" s="9"/>
      <c r="AU249" s="9"/>
      <c r="AV249" s="9"/>
      <c r="AW249" s="9"/>
      <c r="AX249" s="9" t="e">
        <v>#N/A</v>
      </c>
    </row>
    <row r="250" spans="30:50" x14ac:dyDescent="0.3">
      <c r="AD250" s="9" t="e">
        <v>#N/A</v>
      </c>
      <c r="AE250" s="9"/>
      <c r="AF250" s="9"/>
      <c r="AG250" s="9"/>
      <c r="AH250" s="9"/>
      <c r="AI250" s="9"/>
      <c r="AJ250" s="9"/>
      <c r="AK250" s="9"/>
      <c r="AL250" s="9"/>
      <c r="AM250" s="9"/>
      <c r="AN250" s="9" t="e">
        <v>#N/A</v>
      </c>
      <c r="AO250" s="9"/>
      <c r="AP250" s="9"/>
      <c r="AQ250" s="9"/>
      <c r="AR250" s="9"/>
      <c r="AS250" s="9"/>
      <c r="AT250" s="9"/>
      <c r="AU250" s="9"/>
      <c r="AV250" s="9"/>
      <c r="AW250" s="9"/>
      <c r="AX250" s="9" t="e">
        <v>#N/A</v>
      </c>
    </row>
    <row r="251" spans="30:50" x14ac:dyDescent="0.3">
      <c r="AD251" s="9" t="e">
        <v>#N/A</v>
      </c>
      <c r="AE251" s="9"/>
      <c r="AF251" s="9"/>
      <c r="AG251" s="9"/>
      <c r="AH251" s="9"/>
      <c r="AI251" s="9"/>
      <c r="AJ251" s="9"/>
      <c r="AK251" s="9"/>
      <c r="AL251" s="9"/>
      <c r="AM251" s="9"/>
      <c r="AN251" s="9" t="e">
        <v>#N/A</v>
      </c>
      <c r="AO251" s="9"/>
      <c r="AP251" s="9"/>
      <c r="AQ251" s="9"/>
      <c r="AR251" s="9"/>
      <c r="AS251" s="9"/>
      <c r="AT251" s="9"/>
      <c r="AU251" s="9"/>
      <c r="AV251" s="9"/>
      <c r="AW251" s="9"/>
      <c r="AX251" s="9" t="e">
        <v>#N/A</v>
      </c>
    </row>
    <row r="252" spans="30:50" x14ac:dyDescent="0.3">
      <c r="AD252" s="9" t="e">
        <v>#N/A</v>
      </c>
      <c r="AE252" s="9"/>
      <c r="AF252" s="9"/>
      <c r="AG252" s="9"/>
      <c r="AH252" s="9"/>
      <c r="AI252" s="9"/>
      <c r="AJ252" s="9"/>
      <c r="AK252" s="9"/>
      <c r="AL252" s="9"/>
      <c r="AM252" s="9"/>
      <c r="AN252" s="9" t="e">
        <v>#N/A</v>
      </c>
      <c r="AO252" s="9"/>
      <c r="AP252" s="9"/>
      <c r="AQ252" s="9"/>
      <c r="AR252" s="9"/>
      <c r="AS252" s="9"/>
      <c r="AT252" s="9"/>
      <c r="AU252" s="9"/>
      <c r="AV252" s="9"/>
      <c r="AW252" s="9"/>
      <c r="AX252" s="9" t="e">
        <v>#N/A</v>
      </c>
    </row>
    <row r="253" spans="30:50" x14ac:dyDescent="0.3">
      <c r="AD253" s="9" t="e">
        <v>#N/A</v>
      </c>
      <c r="AE253" s="9"/>
      <c r="AF253" s="9"/>
      <c r="AG253" s="9"/>
      <c r="AH253" s="9"/>
      <c r="AI253" s="9"/>
      <c r="AJ253" s="9"/>
      <c r="AK253" s="9"/>
      <c r="AL253" s="9"/>
      <c r="AM253" s="9"/>
      <c r="AN253" s="9" t="e">
        <v>#N/A</v>
      </c>
      <c r="AO253" s="9"/>
      <c r="AP253" s="9"/>
      <c r="AQ253" s="9"/>
      <c r="AR253" s="9"/>
      <c r="AS253" s="9"/>
      <c r="AT253" s="9"/>
      <c r="AU253" s="9"/>
      <c r="AV253" s="9"/>
      <c r="AW253" s="9"/>
      <c r="AX253" s="9" t="e">
        <v>#N/A</v>
      </c>
    </row>
    <row r="254" spans="30:50" x14ac:dyDescent="0.3">
      <c r="AD254" s="9" t="e">
        <v>#N/A</v>
      </c>
      <c r="AE254" s="9"/>
      <c r="AF254" s="9"/>
      <c r="AG254" s="9"/>
      <c r="AH254" s="9"/>
      <c r="AI254" s="9"/>
      <c r="AJ254" s="9"/>
      <c r="AK254" s="9"/>
      <c r="AL254" s="9"/>
      <c r="AM254" s="9"/>
      <c r="AN254" s="9" t="e">
        <v>#N/A</v>
      </c>
      <c r="AO254" s="9"/>
      <c r="AP254" s="9"/>
      <c r="AQ254" s="9"/>
      <c r="AR254" s="9"/>
      <c r="AS254" s="9"/>
      <c r="AT254" s="9"/>
      <c r="AU254" s="9"/>
      <c r="AV254" s="9"/>
      <c r="AW254" s="9"/>
      <c r="AX254" s="9" t="e">
        <v>#N/A</v>
      </c>
    </row>
    <row r="255" spans="30:50" x14ac:dyDescent="0.3">
      <c r="AD255" s="9" t="e">
        <v>#N/A</v>
      </c>
      <c r="AE255" s="9"/>
      <c r="AF255" s="9"/>
      <c r="AG255" s="9"/>
      <c r="AH255" s="9"/>
      <c r="AI255" s="9"/>
      <c r="AJ255" s="9"/>
      <c r="AK255" s="9"/>
      <c r="AL255" s="9"/>
      <c r="AM255" s="9"/>
      <c r="AN255" s="9" t="e">
        <v>#N/A</v>
      </c>
      <c r="AO255" s="9"/>
      <c r="AP255" s="9"/>
      <c r="AQ255" s="9"/>
      <c r="AR255" s="9"/>
      <c r="AS255" s="9"/>
      <c r="AT255" s="9"/>
      <c r="AU255" s="9"/>
      <c r="AV255" s="9"/>
      <c r="AW255" s="9"/>
      <c r="AX255" s="9" t="e">
        <v>#N/A</v>
      </c>
    </row>
    <row r="256" spans="30:50" x14ac:dyDescent="0.3">
      <c r="AD256" s="9" t="e">
        <v>#N/A</v>
      </c>
      <c r="AE256" s="9"/>
      <c r="AF256" s="9"/>
      <c r="AG256" s="9"/>
      <c r="AH256" s="9"/>
      <c r="AI256" s="9"/>
      <c r="AJ256" s="9"/>
      <c r="AK256" s="9"/>
      <c r="AL256" s="9"/>
      <c r="AM256" s="9"/>
      <c r="AN256" s="9" t="e">
        <v>#N/A</v>
      </c>
      <c r="AO256" s="9"/>
      <c r="AP256" s="9"/>
      <c r="AQ256" s="9"/>
      <c r="AR256" s="9"/>
      <c r="AS256" s="9"/>
      <c r="AT256" s="9"/>
      <c r="AU256" s="9"/>
      <c r="AV256" s="9"/>
      <c r="AW256" s="9"/>
      <c r="AX256" s="9" t="e">
        <v>#N/A</v>
      </c>
    </row>
    <row r="257" spans="30:50" x14ac:dyDescent="0.3">
      <c r="AD257" s="9" t="e">
        <v>#N/A</v>
      </c>
      <c r="AE257" s="9"/>
      <c r="AF257" s="9"/>
      <c r="AG257" s="9"/>
      <c r="AH257" s="9"/>
      <c r="AI257" s="9"/>
      <c r="AJ257" s="9"/>
      <c r="AK257" s="9"/>
      <c r="AL257" s="9"/>
      <c r="AM257" s="9"/>
      <c r="AN257" s="9" t="e">
        <v>#N/A</v>
      </c>
      <c r="AO257" s="9"/>
      <c r="AP257" s="9"/>
      <c r="AQ257" s="9"/>
      <c r="AR257" s="9"/>
      <c r="AS257" s="9"/>
      <c r="AT257" s="9"/>
      <c r="AU257" s="9"/>
      <c r="AV257" s="9"/>
      <c r="AW257" s="9"/>
      <c r="AX257" s="9" t="e">
        <v>#N/A</v>
      </c>
    </row>
    <row r="258" spans="30:50" x14ac:dyDescent="0.3">
      <c r="AD258" s="9" t="e">
        <v>#N/A</v>
      </c>
      <c r="AE258" s="9"/>
      <c r="AF258" s="9"/>
      <c r="AG258" s="9"/>
      <c r="AH258" s="9"/>
      <c r="AI258" s="9"/>
      <c r="AJ258" s="9"/>
      <c r="AK258" s="9"/>
      <c r="AL258" s="9"/>
      <c r="AM258" s="9"/>
      <c r="AN258" s="9" t="e">
        <v>#N/A</v>
      </c>
      <c r="AO258" s="9"/>
      <c r="AP258" s="9"/>
      <c r="AQ258" s="9"/>
      <c r="AR258" s="9"/>
      <c r="AS258" s="9"/>
      <c r="AT258" s="9"/>
      <c r="AU258" s="9"/>
      <c r="AV258" s="9"/>
      <c r="AW258" s="9"/>
      <c r="AX258" s="9" t="e">
        <v>#N/A</v>
      </c>
    </row>
    <row r="259" spans="30:50" x14ac:dyDescent="0.3">
      <c r="AD259" s="9" t="e">
        <v>#N/A</v>
      </c>
      <c r="AE259" s="9"/>
      <c r="AF259" s="9"/>
      <c r="AG259" s="9"/>
      <c r="AH259" s="9"/>
      <c r="AI259" s="9"/>
      <c r="AJ259" s="9"/>
      <c r="AK259" s="9"/>
      <c r="AL259" s="9"/>
      <c r="AM259" s="9"/>
      <c r="AN259" s="9" t="e">
        <v>#N/A</v>
      </c>
      <c r="AO259" s="9"/>
      <c r="AP259" s="9"/>
      <c r="AQ259" s="9"/>
      <c r="AR259" s="9"/>
      <c r="AS259" s="9"/>
      <c r="AT259" s="9"/>
      <c r="AU259" s="9"/>
      <c r="AV259" s="9"/>
      <c r="AW259" s="9"/>
      <c r="AX259" s="9" t="e">
        <v>#N/A</v>
      </c>
    </row>
    <row r="260" spans="30:50" x14ac:dyDescent="0.3">
      <c r="AD260" s="9" t="e">
        <v>#N/A</v>
      </c>
      <c r="AE260" s="9"/>
      <c r="AF260" s="9"/>
      <c r="AG260" s="9"/>
      <c r="AH260" s="9"/>
      <c r="AI260" s="9"/>
      <c r="AJ260" s="9"/>
      <c r="AK260" s="9"/>
      <c r="AL260" s="9"/>
      <c r="AM260" s="9"/>
      <c r="AN260" s="9" t="e">
        <v>#N/A</v>
      </c>
      <c r="AO260" s="9"/>
      <c r="AP260" s="9"/>
      <c r="AQ260" s="9"/>
      <c r="AR260" s="9"/>
      <c r="AS260" s="9"/>
      <c r="AT260" s="9"/>
      <c r="AU260" s="9"/>
      <c r="AV260" s="9"/>
      <c r="AW260" s="9"/>
      <c r="AX260" s="9" t="e">
        <v>#N/A</v>
      </c>
    </row>
    <row r="261" spans="30:50" x14ac:dyDescent="0.3">
      <c r="AD261" s="9" t="e">
        <v>#N/A</v>
      </c>
      <c r="AE261" s="9"/>
      <c r="AF261" s="9"/>
      <c r="AG261" s="9"/>
      <c r="AH261" s="9"/>
      <c r="AI261" s="9"/>
      <c r="AJ261" s="9"/>
      <c r="AK261" s="9"/>
      <c r="AL261" s="9"/>
      <c r="AM261" s="9"/>
      <c r="AN261" s="9" t="e">
        <v>#N/A</v>
      </c>
      <c r="AO261" s="9"/>
      <c r="AP261" s="9"/>
      <c r="AQ261" s="9"/>
      <c r="AR261" s="9"/>
      <c r="AS261" s="9"/>
      <c r="AT261" s="9"/>
      <c r="AU261" s="9"/>
      <c r="AV261" s="9"/>
      <c r="AW261" s="9"/>
      <c r="AX261" s="9" t="e">
        <v>#N/A</v>
      </c>
    </row>
    <row r="262" spans="30:50" x14ac:dyDescent="0.3">
      <c r="AD262" s="9" t="e">
        <v>#N/A</v>
      </c>
      <c r="AE262" s="9"/>
      <c r="AF262" s="9"/>
      <c r="AG262" s="9"/>
      <c r="AH262" s="9"/>
      <c r="AI262" s="9"/>
      <c r="AJ262" s="9"/>
      <c r="AK262" s="9"/>
      <c r="AL262" s="9"/>
      <c r="AM262" s="9"/>
      <c r="AN262" s="9" t="e">
        <v>#N/A</v>
      </c>
      <c r="AO262" s="9"/>
      <c r="AP262" s="9"/>
      <c r="AQ262" s="9"/>
      <c r="AR262" s="9"/>
      <c r="AS262" s="9"/>
      <c r="AT262" s="9"/>
      <c r="AU262" s="9"/>
      <c r="AV262" s="9"/>
      <c r="AW262" s="9"/>
      <c r="AX262" s="9" t="e">
        <v>#N/A</v>
      </c>
    </row>
    <row r="263" spans="30:50" x14ac:dyDescent="0.3">
      <c r="AD263" s="9" t="e">
        <v>#N/A</v>
      </c>
      <c r="AE263" s="9"/>
      <c r="AF263" s="9"/>
      <c r="AG263" s="9"/>
      <c r="AH263" s="9"/>
      <c r="AI263" s="9"/>
      <c r="AJ263" s="9"/>
      <c r="AK263" s="9"/>
      <c r="AL263" s="9"/>
      <c r="AM263" s="9"/>
      <c r="AN263" s="9" t="e">
        <v>#N/A</v>
      </c>
      <c r="AO263" s="9"/>
      <c r="AP263" s="9"/>
      <c r="AQ263" s="9"/>
      <c r="AR263" s="9"/>
      <c r="AS263" s="9"/>
      <c r="AT263" s="9"/>
      <c r="AU263" s="9"/>
      <c r="AV263" s="9"/>
      <c r="AW263" s="9"/>
      <c r="AX263" s="9" t="e">
        <v>#N/A</v>
      </c>
    </row>
    <row r="264" spans="30:50" x14ac:dyDescent="0.3">
      <c r="AD264" s="9" t="e">
        <v>#N/A</v>
      </c>
      <c r="AE264" s="9"/>
      <c r="AF264" s="9"/>
      <c r="AG264" s="9"/>
      <c r="AH264" s="9"/>
      <c r="AI264" s="9"/>
      <c r="AJ264" s="9"/>
      <c r="AK264" s="9"/>
      <c r="AL264" s="9"/>
      <c r="AM264" s="9"/>
      <c r="AN264" s="9" t="e">
        <v>#N/A</v>
      </c>
      <c r="AO264" s="9"/>
      <c r="AP264" s="9"/>
      <c r="AQ264" s="9"/>
      <c r="AR264" s="9"/>
      <c r="AS264" s="9"/>
      <c r="AT264" s="9"/>
      <c r="AU264" s="9"/>
      <c r="AV264" s="9"/>
      <c r="AW264" s="9"/>
      <c r="AX264" s="9" t="e">
        <v>#N/A</v>
      </c>
    </row>
    <row r="265" spans="30:50" x14ac:dyDescent="0.3">
      <c r="AD265" s="9" t="e">
        <v>#N/A</v>
      </c>
      <c r="AE265" s="9"/>
      <c r="AF265" s="9"/>
      <c r="AG265" s="9"/>
      <c r="AH265" s="9"/>
      <c r="AI265" s="9"/>
      <c r="AJ265" s="9"/>
      <c r="AK265" s="9"/>
      <c r="AL265" s="9"/>
      <c r="AM265" s="9"/>
      <c r="AN265" s="9" t="e">
        <v>#N/A</v>
      </c>
      <c r="AO265" s="9"/>
      <c r="AP265" s="9"/>
      <c r="AQ265" s="9"/>
      <c r="AR265" s="9"/>
      <c r="AS265" s="9"/>
      <c r="AT265" s="9"/>
      <c r="AU265" s="9"/>
      <c r="AV265" s="9"/>
      <c r="AW265" s="9"/>
      <c r="AX265" s="9" t="e">
        <v>#N/A</v>
      </c>
    </row>
    <row r="266" spans="30:50" x14ac:dyDescent="0.3">
      <c r="AD266" s="9" t="e">
        <v>#N/A</v>
      </c>
      <c r="AE266" s="9"/>
      <c r="AF266" s="9"/>
      <c r="AG266" s="9"/>
      <c r="AH266" s="9"/>
      <c r="AI266" s="9"/>
      <c r="AJ266" s="9"/>
      <c r="AK266" s="9"/>
      <c r="AL266" s="9"/>
      <c r="AM266" s="9"/>
      <c r="AN266" s="9" t="e">
        <v>#N/A</v>
      </c>
      <c r="AO266" s="9"/>
      <c r="AP266" s="9"/>
      <c r="AQ266" s="9"/>
      <c r="AR266" s="9"/>
      <c r="AS266" s="9"/>
      <c r="AT266" s="9"/>
      <c r="AU266" s="9"/>
      <c r="AV266" s="9"/>
      <c r="AW266" s="9"/>
      <c r="AX266" s="9" t="e">
        <v>#N/A</v>
      </c>
    </row>
    <row r="267" spans="30:50" x14ac:dyDescent="0.3">
      <c r="AD267" s="9" t="e">
        <v>#N/A</v>
      </c>
      <c r="AE267" s="9"/>
      <c r="AF267" s="9"/>
      <c r="AG267" s="9"/>
      <c r="AH267" s="9"/>
      <c r="AI267" s="9"/>
      <c r="AJ267" s="9"/>
      <c r="AK267" s="9"/>
      <c r="AL267" s="9"/>
      <c r="AM267" s="9"/>
      <c r="AN267" s="9" t="e">
        <v>#N/A</v>
      </c>
      <c r="AO267" s="9"/>
      <c r="AP267" s="9"/>
      <c r="AQ267" s="9"/>
      <c r="AR267" s="9"/>
      <c r="AS267" s="9"/>
      <c r="AT267" s="9"/>
      <c r="AU267" s="9"/>
      <c r="AV267" s="9"/>
      <c r="AW267" s="9"/>
      <c r="AX267" s="9" t="e">
        <v>#N/A</v>
      </c>
    </row>
    <row r="268" spans="30:50" x14ac:dyDescent="0.3">
      <c r="AD268" s="9" t="e">
        <v>#N/A</v>
      </c>
      <c r="AE268" s="9"/>
      <c r="AF268" s="9"/>
      <c r="AG268" s="9"/>
      <c r="AH268" s="9"/>
      <c r="AI268" s="9"/>
      <c r="AJ268" s="9"/>
      <c r="AK268" s="9"/>
      <c r="AL268" s="9"/>
      <c r="AM268" s="9"/>
      <c r="AN268" s="9" t="e">
        <v>#N/A</v>
      </c>
      <c r="AO268" s="9"/>
      <c r="AP268" s="9"/>
      <c r="AQ268" s="9"/>
      <c r="AR268" s="9"/>
      <c r="AS268" s="9"/>
      <c r="AT268" s="9"/>
      <c r="AU268" s="9"/>
      <c r="AV268" s="9"/>
      <c r="AW268" s="9"/>
      <c r="AX268" s="9" t="e">
        <v>#N/A</v>
      </c>
    </row>
    <row r="269" spans="30:50" x14ac:dyDescent="0.3">
      <c r="AD269" s="9" t="e">
        <v>#N/A</v>
      </c>
      <c r="AE269" s="9"/>
      <c r="AF269" s="9"/>
      <c r="AG269" s="9"/>
      <c r="AH269" s="9"/>
      <c r="AI269" s="9"/>
      <c r="AJ269" s="9"/>
      <c r="AK269" s="9"/>
      <c r="AL269" s="9"/>
      <c r="AM269" s="9"/>
      <c r="AN269" s="9" t="e">
        <v>#N/A</v>
      </c>
      <c r="AO269" s="9"/>
      <c r="AP269" s="9"/>
      <c r="AQ269" s="9"/>
      <c r="AR269" s="9"/>
      <c r="AS269" s="9"/>
      <c r="AT269" s="9"/>
      <c r="AU269" s="9"/>
      <c r="AV269" s="9"/>
      <c r="AW269" s="9"/>
      <c r="AX269" s="9" t="e">
        <v>#N/A</v>
      </c>
    </row>
    <row r="270" spans="30:50" x14ac:dyDescent="0.3">
      <c r="AD270" s="9" t="e">
        <v>#N/A</v>
      </c>
      <c r="AE270" s="9"/>
      <c r="AF270" s="9"/>
      <c r="AG270" s="9"/>
      <c r="AH270" s="9"/>
      <c r="AI270" s="9"/>
      <c r="AJ270" s="9"/>
      <c r="AK270" s="9"/>
      <c r="AL270" s="9"/>
      <c r="AM270" s="9"/>
      <c r="AN270" s="9" t="e">
        <v>#N/A</v>
      </c>
      <c r="AO270" s="9"/>
      <c r="AP270" s="9"/>
      <c r="AQ270" s="9"/>
      <c r="AR270" s="9"/>
      <c r="AS270" s="9"/>
      <c r="AT270" s="9"/>
      <c r="AU270" s="9"/>
      <c r="AV270" s="9"/>
      <c r="AW270" s="9"/>
      <c r="AX270" s="9" t="e">
        <v>#N/A</v>
      </c>
    </row>
    <row r="271" spans="30:50" x14ac:dyDescent="0.3">
      <c r="AD271" s="9" t="e">
        <v>#N/A</v>
      </c>
      <c r="AE271" s="9"/>
      <c r="AF271" s="9"/>
      <c r="AG271" s="9"/>
      <c r="AH271" s="9"/>
      <c r="AI271" s="9"/>
      <c r="AJ271" s="9"/>
      <c r="AK271" s="9"/>
      <c r="AL271" s="9"/>
      <c r="AM271" s="9"/>
      <c r="AN271" s="9" t="e">
        <v>#N/A</v>
      </c>
      <c r="AO271" s="9"/>
      <c r="AP271" s="9"/>
      <c r="AQ271" s="9"/>
      <c r="AR271" s="9"/>
      <c r="AS271" s="9"/>
      <c r="AT271" s="9"/>
      <c r="AU271" s="9"/>
      <c r="AV271" s="9"/>
      <c r="AW271" s="9"/>
      <c r="AX271" s="9" t="e">
        <v>#N/A</v>
      </c>
    </row>
    <row r="272" spans="30:50" x14ac:dyDescent="0.3">
      <c r="AD272" s="9" t="e">
        <v>#N/A</v>
      </c>
      <c r="AE272" s="9"/>
      <c r="AF272" s="9"/>
      <c r="AG272" s="9"/>
      <c r="AH272" s="9"/>
      <c r="AI272" s="9"/>
      <c r="AJ272" s="9"/>
      <c r="AK272" s="9"/>
      <c r="AL272" s="9"/>
      <c r="AM272" s="9"/>
      <c r="AN272" s="9" t="e">
        <v>#N/A</v>
      </c>
      <c r="AO272" s="9"/>
      <c r="AP272" s="9"/>
      <c r="AQ272" s="9"/>
      <c r="AR272" s="9"/>
      <c r="AS272" s="9"/>
      <c r="AT272" s="9"/>
      <c r="AU272" s="9"/>
      <c r="AV272" s="9"/>
      <c r="AW272" s="9"/>
      <c r="AX272" s="9" t="e">
        <v>#N/A</v>
      </c>
    </row>
    <row r="273" spans="30:50" x14ac:dyDescent="0.3">
      <c r="AD273" s="9" t="e">
        <v>#N/A</v>
      </c>
      <c r="AE273" s="9"/>
      <c r="AF273" s="9"/>
      <c r="AG273" s="9"/>
      <c r="AH273" s="9"/>
      <c r="AI273" s="9"/>
      <c r="AJ273" s="9"/>
      <c r="AK273" s="9"/>
      <c r="AL273" s="9"/>
      <c r="AM273" s="9"/>
      <c r="AN273" s="9" t="e">
        <v>#N/A</v>
      </c>
      <c r="AO273" s="9"/>
      <c r="AP273" s="9"/>
      <c r="AQ273" s="9"/>
      <c r="AR273" s="9"/>
      <c r="AS273" s="9"/>
      <c r="AT273" s="9"/>
      <c r="AU273" s="9"/>
      <c r="AV273" s="9"/>
      <c r="AW273" s="9"/>
      <c r="AX273" s="9" t="e">
        <v>#N/A</v>
      </c>
    </row>
    <row r="274" spans="30:50" x14ac:dyDescent="0.3">
      <c r="AD274" s="9" t="e">
        <v>#N/A</v>
      </c>
      <c r="AE274" s="9"/>
      <c r="AF274" s="9"/>
      <c r="AG274" s="9"/>
      <c r="AH274" s="9"/>
      <c r="AI274" s="9"/>
      <c r="AJ274" s="9"/>
      <c r="AK274" s="9"/>
      <c r="AL274" s="9"/>
      <c r="AM274" s="9"/>
      <c r="AN274" s="9" t="e">
        <v>#N/A</v>
      </c>
      <c r="AO274" s="9"/>
      <c r="AP274" s="9"/>
      <c r="AQ274" s="9"/>
      <c r="AR274" s="9"/>
      <c r="AS274" s="9"/>
      <c r="AT274" s="9"/>
      <c r="AU274" s="9"/>
      <c r="AV274" s="9"/>
      <c r="AW274" s="9"/>
      <c r="AX274" s="9" t="e">
        <v>#N/A</v>
      </c>
    </row>
    <row r="275" spans="30:50" x14ac:dyDescent="0.3">
      <c r="AD275" s="9" t="e">
        <v>#N/A</v>
      </c>
      <c r="AE275" s="9"/>
      <c r="AF275" s="9"/>
      <c r="AG275" s="9"/>
      <c r="AH275" s="9"/>
      <c r="AI275" s="9"/>
      <c r="AJ275" s="9"/>
      <c r="AK275" s="9"/>
      <c r="AL275" s="9"/>
      <c r="AM275" s="9"/>
      <c r="AN275" s="9" t="e">
        <v>#N/A</v>
      </c>
      <c r="AO275" s="9"/>
      <c r="AP275" s="9"/>
      <c r="AQ275" s="9"/>
      <c r="AR275" s="9"/>
      <c r="AS275" s="9"/>
      <c r="AT275" s="9"/>
      <c r="AU275" s="9"/>
      <c r="AV275" s="9"/>
      <c r="AW275" s="9"/>
      <c r="AX275" s="9" t="e">
        <v>#N/A</v>
      </c>
    </row>
    <row r="276" spans="30:50" x14ac:dyDescent="0.3">
      <c r="AD276" s="9" t="e">
        <v>#N/A</v>
      </c>
      <c r="AE276" s="9"/>
      <c r="AF276" s="9"/>
      <c r="AG276" s="9"/>
      <c r="AH276" s="9"/>
      <c r="AI276" s="9"/>
      <c r="AJ276" s="9"/>
      <c r="AK276" s="9"/>
      <c r="AL276" s="9"/>
      <c r="AM276" s="9"/>
      <c r="AN276" s="9" t="e">
        <v>#N/A</v>
      </c>
      <c r="AO276" s="9"/>
      <c r="AP276" s="9"/>
      <c r="AQ276" s="9"/>
      <c r="AR276" s="9"/>
      <c r="AS276" s="9"/>
      <c r="AT276" s="9"/>
      <c r="AU276" s="9"/>
      <c r="AV276" s="9"/>
      <c r="AW276" s="9"/>
      <c r="AX276" s="9" t="e">
        <v>#N/A</v>
      </c>
    </row>
    <row r="277" spans="30:50" x14ac:dyDescent="0.3">
      <c r="AD277" s="9" t="e">
        <v>#N/A</v>
      </c>
      <c r="AE277" s="9"/>
      <c r="AF277" s="9"/>
      <c r="AG277" s="9"/>
      <c r="AH277" s="9"/>
      <c r="AI277" s="9"/>
      <c r="AJ277" s="9"/>
      <c r="AK277" s="9"/>
      <c r="AL277" s="9"/>
      <c r="AM277" s="9"/>
      <c r="AN277" s="9" t="e">
        <v>#N/A</v>
      </c>
      <c r="AO277" s="9"/>
      <c r="AP277" s="9"/>
      <c r="AQ277" s="9"/>
      <c r="AR277" s="9"/>
      <c r="AS277" s="9"/>
      <c r="AT277" s="9"/>
      <c r="AU277" s="9"/>
      <c r="AV277" s="9"/>
      <c r="AW277" s="9"/>
      <c r="AX277" s="9" t="e">
        <v>#N/A</v>
      </c>
    </row>
    <row r="278" spans="30:50" x14ac:dyDescent="0.3">
      <c r="AD278" s="9" t="e">
        <v>#N/A</v>
      </c>
      <c r="AE278" s="9"/>
      <c r="AF278" s="9"/>
      <c r="AG278" s="9"/>
      <c r="AH278" s="9"/>
      <c r="AI278" s="9"/>
      <c r="AJ278" s="9"/>
      <c r="AK278" s="9"/>
      <c r="AL278" s="9"/>
      <c r="AM278" s="9"/>
      <c r="AN278" s="9" t="e">
        <v>#N/A</v>
      </c>
      <c r="AO278" s="9"/>
      <c r="AP278" s="9"/>
      <c r="AQ278" s="9"/>
      <c r="AR278" s="9"/>
      <c r="AS278" s="9"/>
      <c r="AT278" s="9"/>
      <c r="AU278" s="9"/>
      <c r="AV278" s="9"/>
      <c r="AW278" s="9"/>
      <c r="AX278" s="9" t="e">
        <v>#N/A</v>
      </c>
    </row>
    <row r="279" spans="30:50" x14ac:dyDescent="0.3">
      <c r="AD279" s="9" t="e">
        <v>#N/A</v>
      </c>
      <c r="AE279" s="9"/>
      <c r="AF279" s="9"/>
      <c r="AG279" s="9"/>
      <c r="AH279" s="9"/>
      <c r="AI279" s="9"/>
      <c r="AJ279" s="9"/>
      <c r="AK279" s="9"/>
      <c r="AL279" s="9"/>
      <c r="AM279" s="9"/>
      <c r="AN279" s="9" t="e">
        <v>#N/A</v>
      </c>
      <c r="AO279" s="9"/>
      <c r="AP279" s="9"/>
      <c r="AQ279" s="9"/>
      <c r="AR279" s="9"/>
      <c r="AS279" s="9"/>
      <c r="AT279" s="9"/>
      <c r="AU279" s="9"/>
      <c r="AV279" s="9"/>
      <c r="AW279" s="9"/>
      <c r="AX279" s="9" t="e">
        <v>#N/A</v>
      </c>
    </row>
    <row r="280" spans="30:50" x14ac:dyDescent="0.3">
      <c r="AD280" s="9" t="e">
        <v>#N/A</v>
      </c>
      <c r="AE280" s="9"/>
      <c r="AF280" s="9"/>
      <c r="AG280" s="9"/>
      <c r="AH280" s="9"/>
      <c r="AI280" s="9"/>
      <c r="AJ280" s="9"/>
      <c r="AK280" s="9"/>
      <c r="AL280" s="9"/>
      <c r="AM280" s="9"/>
      <c r="AN280" s="9" t="e">
        <v>#N/A</v>
      </c>
      <c r="AO280" s="9"/>
      <c r="AP280" s="9"/>
      <c r="AQ280" s="9"/>
      <c r="AR280" s="9"/>
      <c r="AS280" s="9"/>
      <c r="AT280" s="9"/>
      <c r="AU280" s="9"/>
      <c r="AV280" s="9"/>
      <c r="AW280" s="9"/>
      <c r="AX280" s="9" t="e">
        <v>#N/A</v>
      </c>
    </row>
    <row r="281" spans="30:50" x14ac:dyDescent="0.3">
      <c r="AD281" s="9" t="e">
        <v>#N/A</v>
      </c>
      <c r="AE281" s="9"/>
      <c r="AF281" s="9"/>
      <c r="AG281" s="9"/>
      <c r="AH281" s="9"/>
      <c r="AI281" s="9"/>
      <c r="AJ281" s="9"/>
      <c r="AK281" s="9"/>
      <c r="AL281" s="9"/>
      <c r="AM281" s="9"/>
      <c r="AN281" s="9" t="e">
        <v>#N/A</v>
      </c>
      <c r="AO281" s="9"/>
      <c r="AP281" s="9"/>
      <c r="AQ281" s="9"/>
      <c r="AR281" s="9"/>
      <c r="AS281" s="9"/>
      <c r="AT281" s="9"/>
      <c r="AU281" s="9"/>
      <c r="AV281" s="9"/>
      <c r="AW281" s="9"/>
      <c r="AX281" s="9" t="e">
        <v>#N/A</v>
      </c>
    </row>
    <row r="282" spans="30:50" x14ac:dyDescent="0.3">
      <c r="AD282" s="9" t="e">
        <v>#N/A</v>
      </c>
      <c r="AE282" s="9"/>
      <c r="AF282" s="9"/>
      <c r="AG282" s="9"/>
      <c r="AH282" s="9"/>
      <c r="AI282" s="9"/>
      <c r="AJ282" s="9"/>
      <c r="AK282" s="9"/>
      <c r="AL282" s="9"/>
      <c r="AM282" s="9"/>
      <c r="AN282" s="9" t="e">
        <v>#N/A</v>
      </c>
      <c r="AO282" s="9"/>
      <c r="AP282" s="9"/>
      <c r="AQ282" s="9"/>
      <c r="AR282" s="9"/>
      <c r="AS282" s="9"/>
      <c r="AT282" s="9"/>
      <c r="AU282" s="9"/>
      <c r="AV282" s="9"/>
      <c r="AW282" s="9"/>
      <c r="AX282" s="9" t="e">
        <v>#N/A</v>
      </c>
    </row>
    <row r="283" spans="30:50" x14ac:dyDescent="0.3">
      <c r="AD283" s="9" t="e">
        <v>#N/A</v>
      </c>
      <c r="AE283" s="9"/>
      <c r="AF283" s="9"/>
      <c r="AG283" s="9"/>
      <c r="AH283" s="9"/>
      <c r="AI283" s="9"/>
      <c r="AJ283" s="9"/>
      <c r="AK283" s="9"/>
      <c r="AL283" s="9"/>
      <c r="AM283" s="9"/>
      <c r="AN283" s="9" t="e">
        <v>#N/A</v>
      </c>
      <c r="AO283" s="9"/>
      <c r="AP283" s="9"/>
      <c r="AQ283" s="9"/>
      <c r="AR283" s="9"/>
      <c r="AS283" s="9"/>
      <c r="AT283" s="9"/>
      <c r="AU283" s="9"/>
      <c r="AV283" s="9"/>
      <c r="AW283" s="9"/>
      <c r="AX283" s="9" t="e">
        <v>#N/A</v>
      </c>
    </row>
    <row r="284" spans="30:50" x14ac:dyDescent="0.3">
      <c r="AD284" s="9" t="e">
        <v>#N/A</v>
      </c>
      <c r="AE284" s="9"/>
      <c r="AF284" s="9"/>
      <c r="AG284" s="9"/>
      <c r="AH284" s="9"/>
      <c r="AI284" s="9"/>
      <c r="AJ284" s="9"/>
      <c r="AK284" s="9"/>
      <c r="AL284" s="9"/>
      <c r="AM284" s="9"/>
      <c r="AN284" s="9" t="e">
        <v>#N/A</v>
      </c>
      <c r="AO284" s="9"/>
      <c r="AP284" s="9"/>
      <c r="AQ284" s="9"/>
      <c r="AR284" s="9"/>
      <c r="AS284" s="9"/>
      <c r="AT284" s="9"/>
      <c r="AU284" s="9"/>
      <c r="AV284" s="9"/>
      <c r="AW284" s="9"/>
      <c r="AX284" s="9" t="e">
        <v>#N/A</v>
      </c>
    </row>
    <row r="285" spans="30:50" x14ac:dyDescent="0.3">
      <c r="AD285" s="9" t="e">
        <v>#N/A</v>
      </c>
      <c r="AE285" s="9"/>
      <c r="AF285" s="9"/>
      <c r="AG285" s="9"/>
      <c r="AH285" s="9"/>
      <c r="AI285" s="9"/>
      <c r="AJ285" s="9"/>
      <c r="AK285" s="9"/>
      <c r="AL285" s="9"/>
      <c r="AM285" s="9"/>
      <c r="AN285" s="9" t="e">
        <v>#N/A</v>
      </c>
      <c r="AO285" s="9"/>
      <c r="AP285" s="9"/>
      <c r="AQ285" s="9"/>
      <c r="AR285" s="9"/>
      <c r="AS285" s="9"/>
      <c r="AT285" s="9"/>
      <c r="AU285" s="9"/>
      <c r="AV285" s="9"/>
      <c r="AW285" s="9"/>
      <c r="AX285" s="9" t="e">
        <v>#N/A</v>
      </c>
    </row>
    <row r="286" spans="30:50" x14ac:dyDescent="0.3">
      <c r="AD286" s="9" t="e">
        <v>#N/A</v>
      </c>
      <c r="AE286" s="9"/>
      <c r="AF286" s="9"/>
      <c r="AG286" s="9"/>
      <c r="AH286" s="9"/>
      <c r="AI286" s="9"/>
      <c r="AJ286" s="9"/>
      <c r="AK286" s="9"/>
      <c r="AL286" s="9"/>
      <c r="AM286" s="9"/>
      <c r="AN286" s="9" t="e">
        <v>#N/A</v>
      </c>
      <c r="AO286" s="9"/>
      <c r="AP286" s="9"/>
      <c r="AQ286" s="9"/>
      <c r="AR286" s="9"/>
      <c r="AS286" s="9"/>
      <c r="AT286" s="9"/>
      <c r="AU286" s="9"/>
      <c r="AV286" s="9"/>
      <c r="AW286" s="9"/>
      <c r="AX286" s="9" t="e">
        <v>#N/A</v>
      </c>
    </row>
    <row r="287" spans="30:50" x14ac:dyDescent="0.3">
      <c r="AD287" s="9" t="e">
        <v>#N/A</v>
      </c>
      <c r="AE287" s="9"/>
      <c r="AF287" s="9"/>
      <c r="AG287" s="9"/>
      <c r="AH287" s="9"/>
      <c r="AI287" s="9"/>
      <c r="AJ287" s="9"/>
      <c r="AK287" s="9"/>
      <c r="AL287" s="9"/>
      <c r="AM287" s="9"/>
      <c r="AN287" s="9" t="e">
        <v>#N/A</v>
      </c>
      <c r="AO287" s="9"/>
      <c r="AP287" s="9"/>
      <c r="AQ287" s="9"/>
      <c r="AR287" s="9"/>
      <c r="AS287" s="9"/>
      <c r="AT287" s="9"/>
      <c r="AU287" s="9"/>
      <c r="AV287" s="9"/>
      <c r="AW287" s="9"/>
      <c r="AX287" s="9" t="e">
        <v>#N/A</v>
      </c>
    </row>
    <row r="288" spans="30:50" x14ac:dyDescent="0.3">
      <c r="AD288" s="9" t="e">
        <v>#N/A</v>
      </c>
      <c r="AE288" s="9"/>
      <c r="AF288" s="9"/>
      <c r="AG288" s="9"/>
      <c r="AH288" s="9"/>
      <c r="AI288" s="9"/>
      <c r="AJ288" s="9"/>
      <c r="AK288" s="9"/>
      <c r="AL288" s="9"/>
      <c r="AM288" s="9"/>
      <c r="AN288" s="9" t="e">
        <v>#N/A</v>
      </c>
      <c r="AO288" s="9"/>
      <c r="AP288" s="9"/>
      <c r="AQ288" s="9"/>
      <c r="AR288" s="9"/>
      <c r="AS288" s="9"/>
      <c r="AT288" s="9"/>
      <c r="AU288" s="9"/>
      <c r="AV288" s="9"/>
      <c r="AW288" s="9"/>
      <c r="AX288" s="9" t="e">
        <v>#N/A</v>
      </c>
    </row>
    <row r="289" spans="30:50" x14ac:dyDescent="0.3">
      <c r="AD289" s="9" t="e">
        <v>#N/A</v>
      </c>
      <c r="AE289" s="9"/>
      <c r="AF289" s="9"/>
      <c r="AG289" s="9"/>
      <c r="AH289" s="9"/>
      <c r="AI289" s="9"/>
      <c r="AJ289" s="9"/>
      <c r="AK289" s="9"/>
      <c r="AL289" s="9"/>
      <c r="AM289" s="9"/>
      <c r="AN289" s="9" t="e">
        <v>#N/A</v>
      </c>
      <c r="AO289" s="9"/>
      <c r="AP289" s="9"/>
      <c r="AQ289" s="9"/>
      <c r="AR289" s="9"/>
      <c r="AS289" s="9"/>
      <c r="AT289" s="9"/>
      <c r="AU289" s="9"/>
      <c r="AV289" s="9"/>
      <c r="AW289" s="9"/>
      <c r="AX289" s="9" t="e">
        <v>#N/A</v>
      </c>
    </row>
    <row r="290" spans="30:50" x14ac:dyDescent="0.3">
      <c r="AD290" s="9" t="e">
        <v>#N/A</v>
      </c>
      <c r="AE290" s="9"/>
      <c r="AF290" s="9"/>
      <c r="AG290" s="9"/>
      <c r="AH290" s="9"/>
      <c r="AI290" s="9"/>
      <c r="AJ290" s="9"/>
      <c r="AK290" s="9"/>
      <c r="AL290" s="9"/>
      <c r="AM290" s="9"/>
      <c r="AN290" s="9" t="e">
        <v>#N/A</v>
      </c>
      <c r="AO290" s="9"/>
      <c r="AP290" s="9"/>
      <c r="AQ290" s="9"/>
      <c r="AR290" s="9"/>
      <c r="AS290" s="9"/>
      <c r="AT290" s="9"/>
      <c r="AU290" s="9"/>
      <c r="AV290" s="9"/>
      <c r="AW290" s="9"/>
      <c r="AX290" s="9" t="e">
        <v>#N/A</v>
      </c>
    </row>
    <row r="291" spans="30:50" x14ac:dyDescent="0.3">
      <c r="AD291" s="9" t="e">
        <v>#N/A</v>
      </c>
      <c r="AE291" s="9"/>
      <c r="AF291" s="9"/>
      <c r="AG291" s="9"/>
      <c r="AH291" s="9"/>
      <c r="AI291" s="9"/>
      <c r="AJ291" s="9"/>
      <c r="AK291" s="9"/>
      <c r="AL291" s="9"/>
      <c r="AM291" s="9"/>
      <c r="AN291" s="9" t="e">
        <v>#N/A</v>
      </c>
      <c r="AO291" s="9"/>
      <c r="AP291" s="9"/>
      <c r="AQ291" s="9"/>
      <c r="AR291" s="9"/>
      <c r="AS291" s="9"/>
      <c r="AT291" s="9"/>
      <c r="AU291" s="9"/>
      <c r="AV291" s="9"/>
      <c r="AW291" s="9"/>
      <c r="AX291" s="9" t="e">
        <v>#N/A</v>
      </c>
    </row>
    <row r="292" spans="30:50" x14ac:dyDescent="0.3">
      <c r="AD292" s="9" t="e">
        <v>#N/A</v>
      </c>
      <c r="AE292" s="9"/>
      <c r="AF292" s="9"/>
      <c r="AG292" s="9"/>
      <c r="AH292" s="9"/>
      <c r="AI292" s="9"/>
      <c r="AJ292" s="9"/>
      <c r="AK292" s="9"/>
      <c r="AL292" s="9"/>
      <c r="AM292" s="9"/>
      <c r="AN292" s="9" t="e">
        <v>#N/A</v>
      </c>
      <c r="AO292" s="9"/>
      <c r="AP292" s="9"/>
      <c r="AQ292" s="9"/>
      <c r="AR292" s="9"/>
      <c r="AS292" s="9"/>
      <c r="AT292" s="9"/>
      <c r="AU292" s="9"/>
      <c r="AV292" s="9"/>
      <c r="AW292" s="9"/>
      <c r="AX292" s="9" t="e">
        <v>#N/A</v>
      </c>
    </row>
    <row r="293" spans="30:50" x14ac:dyDescent="0.3">
      <c r="AD293" s="9" t="e">
        <v>#N/A</v>
      </c>
      <c r="AE293" s="9"/>
      <c r="AF293" s="9"/>
      <c r="AG293" s="9"/>
      <c r="AH293" s="9"/>
      <c r="AI293" s="9"/>
      <c r="AJ293" s="9"/>
      <c r="AK293" s="9"/>
      <c r="AL293" s="9"/>
      <c r="AM293" s="9"/>
      <c r="AN293" s="9" t="e">
        <v>#N/A</v>
      </c>
      <c r="AO293" s="9"/>
      <c r="AP293" s="9"/>
      <c r="AQ293" s="9"/>
      <c r="AR293" s="9"/>
      <c r="AS293" s="9"/>
      <c r="AT293" s="9"/>
      <c r="AU293" s="9"/>
      <c r="AV293" s="9"/>
      <c r="AW293" s="9"/>
      <c r="AX293" s="9" t="e">
        <v>#N/A</v>
      </c>
    </row>
    <row r="294" spans="30:50" x14ac:dyDescent="0.3">
      <c r="AD294" s="9" t="e">
        <v>#N/A</v>
      </c>
      <c r="AE294" s="9"/>
      <c r="AF294" s="9"/>
      <c r="AG294" s="9"/>
      <c r="AH294" s="9"/>
      <c r="AI294" s="9"/>
      <c r="AJ294" s="9"/>
      <c r="AK294" s="9"/>
      <c r="AL294" s="9"/>
      <c r="AM294" s="9"/>
      <c r="AN294" s="9" t="e">
        <v>#N/A</v>
      </c>
      <c r="AO294" s="9"/>
      <c r="AP294" s="9"/>
      <c r="AQ294" s="9"/>
      <c r="AR294" s="9"/>
      <c r="AS294" s="9"/>
      <c r="AT294" s="9"/>
      <c r="AU294" s="9"/>
      <c r="AV294" s="9"/>
      <c r="AW294" s="9"/>
      <c r="AX294" s="9" t="e">
        <v>#N/A</v>
      </c>
    </row>
    <row r="295" spans="30:50" x14ac:dyDescent="0.3">
      <c r="AD295" s="9" t="e">
        <v>#N/A</v>
      </c>
      <c r="AE295" s="9"/>
      <c r="AF295" s="9"/>
      <c r="AG295" s="9"/>
      <c r="AH295" s="9"/>
      <c r="AI295" s="9"/>
      <c r="AJ295" s="9"/>
      <c r="AK295" s="9"/>
      <c r="AL295" s="9"/>
      <c r="AM295" s="9"/>
      <c r="AN295" s="9" t="e">
        <v>#N/A</v>
      </c>
      <c r="AO295" s="9"/>
      <c r="AP295" s="9"/>
      <c r="AQ295" s="9"/>
      <c r="AR295" s="9"/>
      <c r="AS295" s="9"/>
      <c r="AT295" s="9"/>
      <c r="AU295" s="9"/>
      <c r="AV295" s="9"/>
      <c r="AW295" s="9"/>
      <c r="AX295" s="9" t="e">
        <v>#N/A</v>
      </c>
    </row>
    <row r="296" spans="30:50" x14ac:dyDescent="0.3">
      <c r="AD296" s="9" t="e">
        <v>#N/A</v>
      </c>
      <c r="AE296" s="9"/>
      <c r="AF296" s="9"/>
      <c r="AG296" s="9"/>
      <c r="AH296" s="9"/>
      <c r="AI296" s="9"/>
      <c r="AJ296" s="9"/>
      <c r="AK296" s="9"/>
      <c r="AL296" s="9"/>
      <c r="AM296" s="9"/>
      <c r="AN296" s="9" t="e">
        <v>#N/A</v>
      </c>
      <c r="AO296" s="9"/>
      <c r="AP296" s="9"/>
      <c r="AQ296" s="9"/>
      <c r="AR296" s="9"/>
      <c r="AS296" s="9"/>
      <c r="AT296" s="9"/>
      <c r="AU296" s="9"/>
      <c r="AV296" s="9"/>
      <c r="AW296" s="9"/>
      <c r="AX296" s="9" t="e">
        <v>#N/A</v>
      </c>
    </row>
    <row r="297" spans="30:50" x14ac:dyDescent="0.3">
      <c r="AD297" s="9" t="e">
        <v>#N/A</v>
      </c>
      <c r="AE297" s="9"/>
      <c r="AF297" s="9"/>
      <c r="AG297" s="9"/>
      <c r="AH297" s="9"/>
      <c r="AI297" s="9"/>
      <c r="AJ297" s="9"/>
      <c r="AK297" s="9"/>
      <c r="AL297" s="9"/>
      <c r="AM297" s="9"/>
      <c r="AN297" s="9" t="e">
        <v>#N/A</v>
      </c>
      <c r="AO297" s="9"/>
      <c r="AP297" s="9"/>
      <c r="AQ297" s="9"/>
      <c r="AR297" s="9"/>
      <c r="AS297" s="9"/>
      <c r="AT297" s="9"/>
      <c r="AU297" s="9"/>
      <c r="AV297" s="9"/>
      <c r="AW297" s="9"/>
      <c r="AX297" s="9" t="e">
        <v>#N/A</v>
      </c>
    </row>
    <row r="298" spans="30:50" x14ac:dyDescent="0.3">
      <c r="AD298" s="9" t="e">
        <v>#N/A</v>
      </c>
      <c r="AE298" s="9"/>
      <c r="AF298" s="9"/>
      <c r="AG298" s="9"/>
      <c r="AH298" s="9"/>
      <c r="AI298" s="9"/>
      <c r="AJ298" s="9"/>
      <c r="AK298" s="9"/>
      <c r="AL298" s="9"/>
      <c r="AM298" s="9"/>
      <c r="AN298" s="9" t="e">
        <v>#N/A</v>
      </c>
      <c r="AO298" s="9"/>
      <c r="AP298" s="9"/>
      <c r="AQ298" s="9"/>
      <c r="AR298" s="9"/>
      <c r="AS298" s="9"/>
      <c r="AT298" s="9"/>
      <c r="AU298" s="9"/>
      <c r="AV298" s="9"/>
      <c r="AW298" s="9"/>
      <c r="AX298" s="9" t="e">
        <v>#N/A</v>
      </c>
    </row>
    <row r="299" spans="30:50" x14ac:dyDescent="0.3">
      <c r="AD299" s="9" t="e">
        <v>#N/A</v>
      </c>
      <c r="AE299" s="9"/>
      <c r="AF299" s="9"/>
      <c r="AG299" s="9"/>
      <c r="AH299" s="9"/>
      <c r="AI299" s="9"/>
      <c r="AJ299" s="9"/>
      <c r="AK299" s="9"/>
      <c r="AL299" s="9"/>
      <c r="AM299" s="9"/>
      <c r="AN299" s="9" t="e">
        <v>#N/A</v>
      </c>
      <c r="AO299" s="9"/>
      <c r="AP299" s="9"/>
      <c r="AQ299" s="9"/>
      <c r="AR299" s="9"/>
      <c r="AS299" s="9"/>
      <c r="AT299" s="9"/>
      <c r="AU299" s="9"/>
      <c r="AV299" s="9"/>
      <c r="AW299" s="9"/>
      <c r="AX299" s="9" t="e">
        <v>#N/A</v>
      </c>
    </row>
    <row r="300" spans="30:50" x14ac:dyDescent="0.3">
      <c r="AD300" s="9" t="e">
        <v>#N/A</v>
      </c>
      <c r="AE300" s="9"/>
      <c r="AF300" s="9"/>
      <c r="AG300" s="9"/>
      <c r="AH300" s="9"/>
      <c r="AI300" s="9"/>
      <c r="AJ300" s="9"/>
      <c r="AK300" s="9"/>
      <c r="AL300" s="9"/>
      <c r="AM300" s="9"/>
      <c r="AN300" s="9" t="e">
        <v>#N/A</v>
      </c>
      <c r="AO300" s="9"/>
      <c r="AP300" s="9"/>
      <c r="AQ300" s="9"/>
      <c r="AR300" s="9"/>
      <c r="AS300" s="9"/>
      <c r="AT300" s="9"/>
      <c r="AU300" s="9"/>
      <c r="AV300" s="9"/>
      <c r="AW300" s="9"/>
      <c r="AX300" s="9" t="e">
        <v>#N/A</v>
      </c>
    </row>
    <row r="301" spans="30:50" x14ac:dyDescent="0.3">
      <c r="AD301" s="9" t="e">
        <v>#N/A</v>
      </c>
      <c r="AE301" s="9"/>
      <c r="AF301" s="9"/>
      <c r="AG301" s="9"/>
      <c r="AH301" s="9"/>
      <c r="AI301" s="9"/>
      <c r="AJ301" s="9"/>
      <c r="AK301" s="9"/>
      <c r="AL301" s="9"/>
      <c r="AM301" s="9"/>
      <c r="AN301" s="9" t="e">
        <v>#N/A</v>
      </c>
      <c r="AO301" s="9"/>
      <c r="AP301" s="9"/>
      <c r="AQ301" s="9"/>
      <c r="AR301" s="9"/>
      <c r="AS301" s="9"/>
      <c r="AT301" s="9"/>
      <c r="AU301" s="9"/>
      <c r="AV301" s="9"/>
      <c r="AW301" s="9"/>
      <c r="AX301" s="9" t="e">
        <v>#N/A</v>
      </c>
    </row>
    <row r="302" spans="30:50" x14ac:dyDescent="0.3">
      <c r="AD302" s="9" t="e">
        <v>#N/A</v>
      </c>
      <c r="AE302" s="9"/>
      <c r="AF302" s="9"/>
      <c r="AG302" s="9"/>
      <c r="AH302" s="9"/>
      <c r="AI302" s="9"/>
      <c r="AJ302" s="9"/>
      <c r="AK302" s="9"/>
      <c r="AL302" s="9"/>
      <c r="AM302" s="9"/>
      <c r="AN302" s="9" t="e">
        <v>#N/A</v>
      </c>
      <c r="AO302" s="9"/>
      <c r="AP302" s="9"/>
      <c r="AQ302" s="9"/>
      <c r="AR302" s="9"/>
      <c r="AS302" s="9"/>
      <c r="AT302" s="9"/>
      <c r="AU302" s="9"/>
      <c r="AV302" s="9"/>
      <c r="AW302" s="9"/>
      <c r="AX302" s="9" t="e">
        <v>#N/A</v>
      </c>
    </row>
    <row r="303" spans="30:50" x14ac:dyDescent="0.3">
      <c r="AD303" s="9" t="e">
        <v>#N/A</v>
      </c>
      <c r="AE303" s="9"/>
      <c r="AF303" s="9"/>
      <c r="AG303" s="9"/>
      <c r="AH303" s="9"/>
      <c r="AI303" s="9"/>
      <c r="AJ303" s="9"/>
      <c r="AK303" s="9"/>
      <c r="AL303" s="9"/>
      <c r="AM303" s="9"/>
      <c r="AN303" s="9" t="e">
        <v>#N/A</v>
      </c>
      <c r="AO303" s="9"/>
      <c r="AP303" s="9"/>
      <c r="AQ303" s="9"/>
      <c r="AR303" s="9"/>
      <c r="AS303" s="9"/>
      <c r="AT303" s="9"/>
      <c r="AU303" s="9"/>
      <c r="AV303" s="9"/>
      <c r="AW303" s="9"/>
      <c r="AX303" s="9" t="e">
        <v>#N/A</v>
      </c>
    </row>
    <row r="304" spans="30:50" x14ac:dyDescent="0.3">
      <c r="AD304" s="9" t="e">
        <v>#N/A</v>
      </c>
      <c r="AE304" s="9"/>
      <c r="AF304" s="9"/>
      <c r="AG304" s="9"/>
      <c r="AH304" s="9"/>
      <c r="AI304" s="9"/>
      <c r="AJ304" s="9"/>
      <c r="AK304" s="9"/>
      <c r="AL304" s="9"/>
      <c r="AM304" s="9"/>
      <c r="AN304" s="9" t="e">
        <v>#N/A</v>
      </c>
      <c r="AO304" s="9"/>
      <c r="AP304" s="9"/>
      <c r="AQ304" s="9"/>
      <c r="AR304" s="9"/>
      <c r="AS304" s="9"/>
      <c r="AT304" s="9"/>
      <c r="AU304" s="9"/>
      <c r="AV304" s="9"/>
      <c r="AW304" s="9"/>
      <c r="AX304" s="9" t="e">
        <v>#N/A</v>
      </c>
    </row>
    <row r="305" spans="30:50" x14ac:dyDescent="0.3"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 t="e">
        <v>#N/A</v>
      </c>
      <c r="AO305" s="9"/>
      <c r="AP305" s="9"/>
      <c r="AQ305" s="9"/>
      <c r="AR305" s="9"/>
      <c r="AS305" s="9"/>
      <c r="AT305" s="9"/>
      <c r="AU305" s="9"/>
      <c r="AV305" s="9"/>
      <c r="AW305" s="9"/>
      <c r="AX305" s="9" t="e">
        <v>#N/A</v>
      </c>
    </row>
    <row r="306" spans="30:50" x14ac:dyDescent="0.3"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 t="e">
        <v>#N/A</v>
      </c>
      <c r="AO306" s="9"/>
      <c r="AP306" s="9"/>
      <c r="AQ306" s="9"/>
      <c r="AR306" s="9"/>
      <c r="AS306" s="9"/>
      <c r="AT306" s="9"/>
      <c r="AU306" s="9"/>
      <c r="AV306" s="9"/>
      <c r="AW306" s="9"/>
      <c r="AX306" s="9" t="e">
        <v>#N/A</v>
      </c>
    </row>
    <row r="307" spans="30:50" x14ac:dyDescent="0.3"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 t="e">
        <v>#N/A</v>
      </c>
      <c r="AO307" s="9"/>
      <c r="AP307" s="9"/>
      <c r="AQ307" s="9"/>
      <c r="AR307" s="9"/>
      <c r="AS307" s="9"/>
      <c r="AT307" s="9"/>
      <c r="AU307" s="9"/>
      <c r="AV307" s="9"/>
      <c r="AW307" s="9"/>
      <c r="AX307" s="9" t="e">
        <v>#N/A</v>
      </c>
    </row>
    <row r="308" spans="30:50" x14ac:dyDescent="0.3"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 t="e">
        <v>#N/A</v>
      </c>
      <c r="AO308" s="9"/>
      <c r="AP308" s="9"/>
      <c r="AQ308" s="9"/>
      <c r="AR308" s="9"/>
      <c r="AS308" s="9"/>
      <c r="AT308" s="9"/>
      <c r="AU308" s="9"/>
      <c r="AV308" s="9"/>
      <c r="AW308" s="9"/>
      <c r="AX308" s="9" t="e">
        <v>#N/A</v>
      </c>
    </row>
    <row r="309" spans="30:50" x14ac:dyDescent="0.3"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 t="e">
        <v>#N/A</v>
      </c>
      <c r="AO309" s="9"/>
      <c r="AP309" s="9"/>
      <c r="AQ309" s="9"/>
      <c r="AR309" s="9"/>
      <c r="AS309" s="9"/>
      <c r="AT309" s="9"/>
      <c r="AU309" s="9"/>
      <c r="AV309" s="9"/>
      <c r="AW309" s="9"/>
      <c r="AX309" s="9" t="e">
        <v>#N/A</v>
      </c>
    </row>
    <row r="310" spans="30:50" x14ac:dyDescent="0.3"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 t="e">
        <v>#N/A</v>
      </c>
      <c r="AO310" s="9"/>
      <c r="AP310" s="9"/>
      <c r="AQ310" s="9"/>
      <c r="AR310" s="9"/>
      <c r="AS310" s="9"/>
      <c r="AT310" s="9"/>
      <c r="AU310" s="9"/>
      <c r="AV310" s="9"/>
      <c r="AW310" s="9"/>
      <c r="AX310" s="9" t="e">
        <v>#N/A</v>
      </c>
    </row>
    <row r="311" spans="30:50" x14ac:dyDescent="0.3"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 t="e">
        <v>#N/A</v>
      </c>
      <c r="AO311" s="9"/>
      <c r="AP311" s="9"/>
      <c r="AQ311" s="9"/>
      <c r="AR311" s="9"/>
      <c r="AS311" s="9"/>
      <c r="AT311" s="9"/>
      <c r="AU311" s="9"/>
      <c r="AV311" s="9"/>
      <c r="AW311" s="9"/>
      <c r="AX311" s="9" t="e">
        <v>#N/A</v>
      </c>
    </row>
    <row r="312" spans="30:50" x14ac:dyDescent="0.3"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 t="e">
        <v>#N/A</v>
      </c>
      <c r="AO312" s="9"/>
      <c r="AP312" s="9"/>
      <c r="AQ312" s="9"/>
      <c r="AR312" s="9"/>
      <c r="AS312" s="9"/>
      <c r="AT312" s="9"/>
      <c r="AU312" s="9"/>
      <c r="AV312" s="9"/>
      <c r="AW312" s="9"/>
      <c r="AX312" s="9" t="e">
        <v>#N/A</v>
      </c>
    </row>
    <row r="313" spans="30:50" x14ac:dyDescent="0.3">
      <c r="AN313" s="9" t="e">
        <v>#N/A</v>
      </c>
      <c r="AO313" s="9"/>
      <c r="AP313" s="9"/>
      <c r="AQ313" s="9"/>
      <c r="AR313" s="9"/>
      <c r="AS313" s="9"/>
      <c r="AT313" s="9"/>
      <c r="AU313" s="9"/>
      <c r="AV313" s="9"/>
      <c r="AW313" s="9"/>
      <c r="AX313" s="9" t="e">
        <v>#N/A</v>
      </c>
    </row>
    <row r="314" spans="30:50" x14ac:dyDescent="0.3">
      <c r="AN314" s="9" t="e">
        <v>#N/A</v>
      </c>
      <c r="AO314" s="9"/>
      <c r="AP314" s="9"/>
      <c r="AQ314" s="9"/>
      <c r="AR314" s="9"/>
      <c r="AS314" s="9"/>
      <c r="AT314" s="9"/>
      <c r="AU314" s="9"/>
      <c r="AV314" s="9"/>
      <c r="AW314" s="9"/>
      <c r="AX314" s="9" t="e">
        <v>#N/A</v>
      </c>
    </row>
    <row r="315" spans="30:50" x14ac:dyDescent="0.3">
      <c r="AN315" s="9" t="e">
        <v>#N/A</v>
      </c>
      <c r="AO315" s="9"/>
      <c r="AP315" s="9"/>
      <c r="AQ315" s="9"/>
      <c r="AR315" s="9"/>
      <c r="AS315" s="9"/>
      <c r="AT315" s="9"/>
      <c r="AU315" s="9"/>
      <c r="AV315" s="9"/>
      <c r="AW315" s="9"/>
      <c r="AX315" s="9" t="e">
        <v>#N/A</v>
      </c>
    </row>
    <row r="316" spans="30:50" x14ac:dyDescent="0.3">
      <c r="AN316" s="9" t="e">
        <v>#N/A</v>
      </c>
      <c r="AO316" s="9"/>
      <c r="AP316" s="9"/>
      <c r="AQ316" s="9"/>
      <c r="AR316" s="9"/>
      <c r="AS316" s="9"/>
      <c r="AT316" s="9"/>
      <c r="AU316" s="9"/>
      <c r="AV316" s="9"/>
      <c r="AW316" s="9"/>
      <c r="AX316" s="9" t="e">
        <v>#N/A</v>
      </c>
    </row>
    <row r="317" spans="30:50" x14ac:dyDescent="0.3">
      <c r="AN317" s="9" t="e">
        <v>#N/A</v>
      </c>
      <c r="AO317" s="9"/>
      <c r="AP317" s="9"/>
      <c r="AQ317" s="9"/>
      <c r="AR317" s="9"/>
      <c r="AS317" s="9"/>
      <c r="AT317" s="9"/>
      <c r="AU317" s="9"/>
      <c r="AV317" s="9"/>
      <c r="AW317" s="9"/>
      <c r="AX317" s="9" t="e">
        <v>#N/A</v>
      </c>
    </row>
    <row r="318" spans="30:50" x14ac:dyDescent="0.3">
      <c r="AN318" s="9" t="e">
        <v>#N/A</v>
      </c>
      <c r="AO318" s="9"/>
      <c r="AP318" s="9"/>
      <c r="AQ318" s="9"/>
      <c r="AR318" s="9"/>
      <c r="AS318" s="9"/>
      <c r="AT318" s="9"/>
      <c r="AU318" s="9"/>
      <c r="AV318" s="9"/>
      <c r="AW318" s="9"/>
      <c r="AX318" s="9" t="e">
        <v>#N/A</v>
      </c>
    </row>
    <row r="319" spans="30:50" x14ac:dyDescent="0.3">
      <c r="AN319" s="9" t="e">
        <v>#N/A</v>
      </c>
      <c r="AO319" s="9"/>
      <c r="AP319" s="9"/>
      <c r="AQ319" s="9"/>
      <c r="AR319" s="9"/>
      <c r="AS319" s="9"/>
      <c r="AT319" s="9"/>
      <c r="AU319" s="9"/>
      <c r="AV319" s="9"/>
      <c r="AW319" s="9"/>
      <c r="AX319" s="9" t="e">
        <v>#N/A</v>
      </c>
    </row>
    <row r="320" spans="30:50" x14ac:dyDescent="0.3">
      <c r="AN320" s="9" t="e">
        <v>#N/A</v>
      </c>
      <c r="AO320" s="9"/>
      <c r="AP320" s="9"/>
      <c r="AQ320" s="9"/>
      <c r="AR320" s="9"/>
      <c r="AS320" s="9"/>
      <c r="AT320" s="9"/>
      <c r="AU320" s="9"/>
      <c r="AV320" s="9"/>
      <c r="AW320" s="9"/>
      <c r="AX320" s="9" t="e">
        <v>#N/A</v>
      </c>
    </row>
    <row r="321" spans="40:50" x14ac:dyDescent="0.3">
      <c r="AN321" s="9" t="e">
        <v>#N/A</v>
      </c>
      <c r="AO321" s="9"/>
      <c r="AP321" s="9"/>
      <c r="AQ321" s="9"/>
      <c r="AR321" s="9"/>
      <c r="AS321" s="9"/>
      <c r="AT321" s="9"/>
      <c r="AU321" s="9"/>
      <c r="AV321" s="9"/>
      <c r="AW321" s="9"/>
      <c r="AX321" s="9" t="e">
        <v>#N/A</v>
      </c>
    </row>
    <row r="322" spans="40:50" x14ac:dyDescent="0.3">
      <c r="AN322" s="9" t="e">
        <v>#N/A</v>
      </c>
      <c r="AO322" s="9"/>
      <c r="AP322" s="9"/>
      <c r="AQ322" s="9"/>
      <c r="AR322" s="9"/>
      <c r="AS322" s="9"/>
      <c r="AT322" s="9"/>
      <c r="AU322" s="9"/>
      <c r="AV322" s="9"/>
      <c r="AW322" s="9"/>
      <c r="AX322" s="9" t="e">
        <v>#N/A</v>
      </c>
    </row>
    <row r="323" spans="40:50" x14ac:dyDescent="0.3">
      <c r="AN323" s="9" t="e">
        <v>#N/A</v>
      </c>
      <c r="AO323" s="9"/>
      <c r="AP323" s="9"/>
      <c r="AQ323" s="9"/>
      <c r="AR323" s="9"/>
      <c r="AS323" s="9"/>
      <c r="AT323" s="9"/>
      <c r="AU323" s="9"/>
      <c r="AV323" s="9"/>
      <c r="AW323" s="9"/>
      <c r="AX323" s="9" t="e">
        <v>#N/A</v>
      </c>
    </row>
    <row r="324" spans="40:50" x14ac:dyDescent="0.3">
      <c r="AN324" s="9" t="e">
        <v>#N/A</v>
      </c>
      <c r="AO324" s="9"/>
      <c r="AP324" s="9"/>
      <c r="AQ324" s="9"/>
      <c r="AR324" s="9"/>
      <c r="AS324" s="9"/>
      <c r="AT324" s="9"/>
      <c r="AU324" s="9"/>
      <c r="AV324" s="9"/>
      <c r="AW324" s="9"/>
      <c r="AX324" s="9" t="e">
        <v>#N/A</v>
      </c>
    </row>
    <row r="325" spans="40:50" x14ac:dyDescent="0.3">
      <c r="AN325" s="9" t="e">
        <v>#N/A</v>
      </c>
      <c r="AO325" s="9"/>
      <c r="AP325" s="9"/>
      <c r="AQ325" s="9"/>
      <c r="AR325" s="9"/>
      <c r="AS325" s="9"/>
      <c r="AT325" s="9"/>
      <c r="AU325" s="9"/>
      <c r="AV325" s="9"/>
      <c r="AW325" s="9"/>
      <c r="AX325" s="9" t="e">
        <v>#N/A</v>
      </c>
    </row>
    <row r="326" spans="40:50" x14ac:dyDescent="0.3">
      <c r="AN326" s="9" t="e">
        <v>#N/A</v>
      </c>
      <c r="AO326" s="9"/>
      <c r="AP326" s="9"/>
      <c r="AQ326" s="9"/>
      <c r="AR326" s="9"/>
      <c r="AS326" s="9"/>
      <c r="AT326" s="9"/>
      <c r="AU326" s="9"/>
      <c r="AV326" s="9"/>
      <c r="AW326" s="9"/>
      <c r="AX326" s="9" t="e">
        <v>#N/A</v>
      </c>
    </row>
    <row r="327" spans="40:50" x14ac:dyDescent="0.3">
      <c r="AN327" s="9" t="e">
        <v>#N/A</v>
      </c>
      <c r="AO327" s="9"/>
      <c r="AP327" s="9"/>
      <c r="AQ327" s="9"/>
      <c r="AR327" s="9"/>
      <c r="AS327" s="9"/>
      <c r="AT327" s="9"/>
      <c r="AU327" s="9"/>
      <c r="AV327" s="9"/>
      <c r="AW327" s="9"/>
      <c r="AX327" s="9" t="e">
        <v>#N/A</v>
      </c>
    </row>
    <row r="328" spans="40:50" x14ac:dyDescent="0.3">
      <c r="AN328" s="9" t="e">
        <v>#N/A</v>
      </c>
      <c r="AO328" s="9"/>
      <c r="AP328" s="9"/>
      <c r="AQ328" s="9"/>
      <c r="AR328" s="9"/>
      <c r="AS328" s="9"/>
      <c r="AT328" s="9"/>
      <c r="AU328" s="9"/>
      <c r="AV328" s="9"/>
      <c r="AW328" s="9"/>
      <c r="AX328" s="9" t="e">
        <v>#N/A</v>
      </c>
    </row>
    <row r="329" spans="40:50" x14ac:dyDescent="0.3">
      <c r="AN329" s="9" t="e">
        <v>#N/A</v>
      </c>
      <c r="AO329" s="9"/>
      <c r="AP329" s="9"/>
      <c r="AQ329" s="9"/>
      <c r="AR329" s="9"/>
      <c r="AS329" s="9"/>
      <c r="AT329" s="9"/>
      <c r="AU329" s="9"/>
      <c r="AV329" s="9"/>
      <c r="AW329" s="9"/>
      <c r="AX329" s="9" t="e">
        <v>#N/A</v>
      </c>
    </row>
    <row r="330" spans="40:50" x14ac:dyDescent="0.3">
      <c r="AN330" s="9" t="e">
        <v>#N/A</v>
      </c>
      <c r="AO330" s="9"/>
      <c r="AP330" s="9"/>
      <c r="AQ330" s="9"/>
      <c r="AR330" s="9"/>
      <c r="AS330" s="9"/>
      <c r="AT330" s="9"/>
      <c r="AU330" s="9"/>
      <c r="AV330" s="9"/>
      <c r="AW330" s="9"/>
      <c r="AX330" s="9" t="e">
        <v>#N/A</v>
      </c>
    </row>
    <row r="331" spans="40:50" x14ac:dyDescent="0.3">
      <c r="AN331" s="9" t="e">
        <v>#N/A</v>
      </c>
      <c r="AO331" s="9"/>
      <c r="AP331" s="9"/>
      <c r="AQ331" s="9"/>
      <c r="AR331" s="9"/>
      <c r="AS331" s="9"/>
      <c r="AT331" s="9"/>
      <c r="AU331" s="9"/>
      <c r="AV331" s="9"/>
      <c r="AW331" s="9"/>
      <c r="AX331" s="9" t="e">
        <v>#N/A</v>
      </c>
    </row>
    <row r="332" spans="40:50" x14ac:dyDescent="0.3">
      <c r="AN332" s="9" t="e">
        <v>#N/A</v>
      </c>
      <c r="AO332" s="9"/>
      <c r="AP332" s="9"/>
      <c r="AQ332" s="9"/>
      <c r="AR332" s="9"/>
      <c r="AS332" s="9"/>
      <c r="AT332" s="9"/>
      <c r="AU332" s="9"/>
      <c r="AV332" s="9"/>
      <c r="AW332" s="9"/>
      <c r="AX332" s="9" t="e">
        <v>#N/A</v>
      </c>
    </row>
    <row r="333" spans="40:50" x14ac:dyDescent="0.3">
      <c r="AN333" s="9" t="e">
        <v>#N/A</v>
      </c>
      <c r="AO333" s="9"/>
      <c r="AP333" s="9"/>
      <c r="AQ333" s="9"/>
      <c r="AR333" s="9"/>
      <c r="AS333" s="9"/>
      <c r="AT333" s="9"/>
      <c r="AU333" s="9"/>
      <c r="AV333" s="9"/>
      <c r="AW333" s="9"/>
      <c r="AX333" s="9" t="e">
        <v>#N/A</v>
      </c>
    </row>
    <row r="334" spans="40:50" x14ac:dyDescent="0.3">
      <c r="AN334" s="9" t="e">
        <v>#N/A</v>
      </c>
      <c r="AO334" s="9"/>
      <c r="AP334" s="9"/>
      <c r="AQ334" s="9"/>
      <c r="AR334" s="9"/>
      <c r="AS334" s="9"/>
      <c r="AT334" s="9"/>
      <c r="AU334" s="9"/>
      <c r="AV334" s="9"/>
      <c r="AW334" s="9"/>
      <c r="AX334" s="9" t="e">
        <v>#N/A</v>
      </c>
    </row>
    <row r="335" spans="40:50" x14ac:dyDescent="0.3">
      <c r="AN335" s="9" t="e">
        <v>#N/A</v>
      </c>
      <c r="AO335" s="9"/>
      <c r="AP335" s="9"/>
      <c r="AQ335" s="9"/>
      <c r="AR335" s="9"/>
      <c r="AS335" s="9"/>
      <c r="AT335" s="9"/>
      <c r="AU335" s="9"/>
      <c r="AV335" s="9"/>
      <c r="AW335" s="9"/>
      <c r="AX335" s="9" t="e">
        <v>#N/A</v>
      </c>
    </row>
    <row r="336" spans="40:50" x14ac:dyDescent="0.3">
      <c r="AN336" s="9" t="e">
        <v>#N/A</v>
      </c>
      <c r="AO336" s="9"/>
      <c r="AP336" s="9"/>
      <c r="AQ336" s="9"/>
      <c r="AR336" s="9"/>
      <c r="AS336" s="9"/>
      <c r="AT336" s="9"/>
      <c r="AU336" s="9"/>
      <c r="AV336" s="9"/>
      <c r="AW336" s="9"/>
      <c r="AX336" s="9" t="e">
        <v>#N/A</v>
      </c>
    </row>
    <row r="337" spans="40:50" x14ac:dyDescent="0.3">
      <c r="AN337" s="9" t="e">
        <v>#N/A</v>
      </c>
      <c r="AO337" s="9"/>
      <c r="AP337" s="9"/>
      <c r="AQ337" s="9"/>
      <c r="AR337" s="9"/>
      <c r="AS337" s="9"/>
      <c r="AT337" s="9"/>
      <c r="AU337" s="9"/>
      <c r="AV337" s="9"/>
      <c r="AW337" s="9"/>
      <c r="AX337" s="9" t="e">
        <v>#N/A</v>
      </c>
    </row>
    <row r="338" spans="40:50" x14ac:dyDescent="0.3">
      <c r="AN338" s="9" t="e">
        <v>#N/A</v>
      </c>
      <c r="AO338" s="9"/>
      <c r="AP338" s="9"/>
      <c r="AQ338" s="9"/>
      <c r="AR338" s="9"/>
      <c r="AS338" s="9"/>
      <c r="AT338" s="9"/>
      <c r="AU338" s="9"/>
      <c r="AV338" s="9"/>
      <c r="AW338" s="9"/>
      <c r="AX338" s="9" t="e">
        <v>#N/A</v>
      </c>
    </row>
    <row r="339" spans="40:50" x14ac:dyDescent="0.3">
      <c r="AN339" s="9" t="e">
        <v>#N/A</v>
      </c>
      <c r="AO339" s="9"/>
      <c r="AP339" s="9"/>
      <c r="AQ339" s="9"/>
      <c r="AR339" s="9"/>
      <c r="AS339" s="9"/>
      <c r="AT339" s="9"/>
      <c r="AU339" s="9"/>
      <c r="AV339" s="9"/>
      <c r="AW339" s="9"/>
      <c r="AX339" s="9" t="e">
        <v>#N/A</v>
      </c>
    </row>
    <row r="340" spans="40:50" x14ac:dyDescent="0.3">
      <c r="AN340" s="9" t="e">
        <v>#N/A</v>
      </c>
      <c r="AO340" s="9"/>
      <c r="AP340" s="9"/>
      <c r="AQ340" s="9"/>
      <c r="AR340" s="9"/>
      <c r="AS340" s="9"/>
      <c r="AT340" s="9"/>
      <c r="AU340" s="9"/>
      <c r="AV340" s="9"/>
      <c r="AW340" s="9"/>
      <c r="AX340" s="9" t="e">
        <v>#N/A</v>
      </c>
    </row>
    <row r="341" spans="40:50" x14ac:dyDescent="0.3">
      <c r="AN341" s="9" t="e">
        <v>#N/A</v>
      </c>
      <c r="AO341" s="9"/>
      <c r="AP341" s="9"/>
      <c r="AQ341" s="9"/>
      <c r="AR341" s="9"/>
      <c r="AS341" s="9"/>
      <c r="AT341" s="9"/>
      <c r="AU341" s="9"/>
      <c r="AV341" s="9"/>
      <c r="AW341" s="9"/>
      <c r="AX341" s="9" t="e">
        <v>#N/A</v>
      </c>
    </row>
    <row r="342" spans="40:50" x14ac:dyDescent="0.3">
      <c r="AN342" s="9" t="e">
        <v>#N/A</v>
      </c>
      <c r="AO342" s="9"/>
      <c r="AP342" s="9"/>
      <c r="AQ342" s="9"/>
      <c r="AR342" s="9"/>
      <c r="AS342" s="9"/>
      <c r="AT342" s="9"/>
      <c r="AU342" s="9"/>
      <c r="AV342" s="9"/>
      <c r="AW342" s="9"/>
      <c r="AX342" s="9" t="e">
        <v>#N/A</v>
      </c>
    </row>
    <row r="343" spans="40:50" x14ac:dyDescent="0.3">
      <c r="AN343" s="9" t="e">
        <v>#N/A</v>
      </c>
      <c r="AO343" s="9"/>
      <c r="AP343" s="9"/>
      <c r="AQ343" s="9"/>
      <c r="AR343" s="9"/>
      <c r="AS343" s="9"/>
      <c r="AT343" s="9"/>
      <c r="AU343" s="9"/>
      <c r="AV343" s="9"/>
      <c r="AW343" s="9"/>
      <c r="AX343" s="9" t="e">
        <v>#N/A</v>
      </c>
    </row>
    <row r="344" spans="40:50" x14ac:dyDescent="0.3">
      <c r="AN344" s="9" t="e">
        <v>#N/A</v>
      </c>
      <c r="AO344" s="9"/>
      <c r="AP344" s="9"/>
      <c r="AQ344" s="9"/>
      <c r="AR344" s="9"/>
      <c r="AS344" s="9"/>
      <c r="AT344" s="9"/>
      <c r="AU344" s="9"/>
      <c r="AV344" s="9"/>
      <c r="AW344" s="9"/>
      <c r="AX344" s="9" t="e">
        <v>#N/A</v>
      </c>
    </row>
    <row r="345" spans="40:50" x14ac:dyDescent="0.3">
      <c r="AN345" s="9" t="e">
        <v>#N/A</v>
      </c>
      <c r="AO345" s="9"/>
      <c r="AP345" s="9"/>
      <c r="AQ345" s="9"/>
      <c r="AR345" s="9"/>
      <c r="AS345" s="9"/>
      <c r="AT345" s="9"/>
      <c r="AU345" s="9"/>
      <c r="AV345" s="9"/>
      <c r="AW345" s="9"/>
      <c r="AX345" s="9" t="e">
        <v>#N/A</v>
      </c>
    </row>
    <row r="346" spans="40:50" x14ac:dyDescent="0.3">
      <c r="AN346" s="9" t="e">
        <v>#N/A</v>
      </c>
      <c r="AO346" s="9"/>
      <c r="AP346" s="9"/>
      <c r="AQ346" s="9"/>
      <c r="AR346" s="9"/>
      <c r="AS346" s="9"/>
      <c r="AT346" s="9"/>
      <c r="AU346" s="9"/>
      <c r="AV346" s="9"/>
      <c r="AW346" s="9"/>
      <c r="AX346" s="9" t="e">
        <v>#N/A</v>
      </c>
    </row>
    <row r="347" spans="40:50" x14ac:dyDescent="0.3">
      <c r="AN347" s="9" t="e">
        <v>#N/A</v>
      </c>
      <c r="AO347" s="9"/>
      <c r="AP347" s="9"/>
      <c r="AQ347" s="9"/>
      <c r="AR347" s="9"/>
      <c r="AS347" s="9"/>
      <c r="AT347" s="9"/>
      <c r="AU347" s="9"/>
      <c r="AV347" s="9"/>
      <c r="AW347" s="9"/>
      <c r="AX347" s="9" t="e">
        <v>#N/A</v>
      </c>
    </row>
    <row r="348" spans="40:50" x14ac:dyDescent="0.3">
      <c r="AN348" s="9" t="e">
        <v>#N/A</v>
      </c>
      <c r="AO348" s="9"/>
      <c r="AP348" s="9"/>
      <c r="AQ348" s="9"/>
      <c r="AR348" s="9"/>
      <c r="AS348" s="9"/>
      <c r="AT348" s="9"/>
      <c r="AU348" s="9"/>
      <c r="AV348" s="9"/>
      <c r="AW348" s="9"/>
      <c r="AX348" s="9" t="e">
        <v>#N/A</v>
      </c>
    </row>
    <row r="349" spans="40:50" x14ac:dyDescent="0.3">
      <c r="AN349" s="9" t="e">
        <v>#N/A</v>
      </c>
      <c r="AO349" s="9"/>
      <c r="AP349" s="9"/>
      <c r="AQ349" s="9"/>
      <c r="AR349" s="9"/>
      <c r="AS349" s="9"/>
      <c r="AT349" s="9"/>
      <c r="AU349" s="9"/>
      <c r="AV349" s="9"/>
      <c r="AW349" s="9"/>
      <c r="AX349" s="9" t="e">
        <v>#N/A</v>
      </c>
    </row>
    <row r="350" spans="40:50" x14ac:dyDescent="0.3">
      <c r="AN350" s="9" t="e">
        <v>#N/A</v>
      </c>
      <c r="AO350" s="9"/>
      <c r="AP350" s="9"/>
      <c r="AQ350" s="9"/>
      <c r="AR350" s="9"/>
      <c r="AS350" s="9"/>
      <c r="AT350" s="9"/>
      <c r="AU350" s="9"/>
      <c r="AV350" s="9"/>
      <c r="AW350" s="9"/>
      <c r="AX350" s="9" t="e">
        <v>#N/A</v>
      </c>
    </row>
    <row r="351" spans="40:50" x14ac:dyDescent="0.3">
      <c r="AN351" s="9" t="e">
        <v>#N/A</v>
      </c>
      <c r="AO351" s="9"/>
      <c r="AP351" s="9"/>
      <c r="AQ351" s="9"/>
      <c r="AR351" s="9"/>
      <c r="AS351" s="9"/>
      <c r="AT351" s="9"/>
      <c r="AU351" s="9"/>
      <c r="AV351" s="9"/>
      <c r="AW351" s="9"/>
      <c r="AX351" s="9" t="e">
        <v>#N/A</v>
      </c>
    </row>
    <row r="352" spans="40:50" x14ac:dyDescent="0.3">
      <c r="AN352" s="9" t="e">
        <v>#N/A</v>
      </c>
      <c r="AO352" s="9"/>
      <c r="AP352" s="9"/>
      <c r="AQ352" s="9"/>
      <c r="AR352" s="9"/>
      <c r="AS352" s="9"/>
      <c r="AT352" s="9"/>
      <c r="AU352" s="9"/>
      <c r="AV352" s="9"/>
      <c r="AW352" s="9"/>
      <c r="AX352" s="9" t="e">
        <v>#N/A</v>
      </c>
    </row>
    <row r="353" spans="40:50" x14ac:dyDescent="0.3">
      <c r="AN353" s="9" t="e">
        <v>#N/A</v>
      </c>
      <c r="AO353" s="9"/>
      <c r="AP353" s="9"/>
      <c r="AQ353" s="9"/>
      <c r="AR353" s="9"/>
      <c r="AS353" s="9"/>
      <c r="AT353" s="9"/>
      <c r="AU353" s="9"/>
      <c r="AV353" s="9"/>
      <c r="AW353" s="9"/>
      <c r="AX353" s="9" t="e">
        <v>#N/A</v>
      </c>
    </row>
    <row r="354" spans="40:50" x14ac:dyDescent="0.3">
      <c r="AN354" s="9" t="e">
        <v>#N/A</v>
      </c>
      <c r="AO354" s="9"/>
      <c r="AP354" s="9"/>
      <c r="AQ354" s="9"/>
      <c r="AR354" s="9"/>
      <c r="AS354" s="9"/>
      <c r="AT354" s="9"/>
      <c r="AU354" s="9"/>
      <c r="AV354" s="9"/>
      <c r="AW354" s="9"/>
      <c r="AX354" s="9" t="e">
        <v>#N/A</v>
      </c>
    </row>
    <row r="355" spans="40:50" x14ac:dyDescent="0.3">
      <c r="AN355" s="9" t="e">
        <v>#N/A</v>
      </c>
      <c r="AO355" s="9"/>
      <c r="AP355" s="9"/>
      <c r="AQ355" s="9"/>
      <c r="AR355" s="9"/>
      <c r="AS355" s="9"/>
      <c r="AT355" s="9"/>
      <c r="AU355" s="9"/>
      <c r="AV355" s="9"/>
      <c r="AW355" s="9"/>
      <c r="AX355" s="9" t="e">
        <v>#N/A</v>
      </c>
    </row>
    <row r="356" spans="40:50" x14ac:dyDescent="0.3">
      <c r="AN356" s="9" t="e">
        <v>#N/A</v>
      </c>
      <c r="AO356" s="9"/>
      <c r="AP356" s="9"/>
      <c r="AQ356" s="9"/>
      <c r="AR356" s="9"/>
      <c r="AS356" s="9"/>
      <c r="AT356" s="9"/>
      <c r="AU356" s="9"/>
      <c r="AV356" s="9"/>
      <c r="AW356" s="9"/>
      <c r="AX356" s="9" t="e">
        <v>#N/A</v>
      </c>
    </row>
    <row r="357" spans="40:50" x14ac:dyDescent="0.3">
      <c r="AN357" s="9" t="e">
        <v>#N/A</v>
      </c>
      <c r="AO357" s="9"/>
      <c r="AP357" s="9"/>
      <c r="AQ357" s="9"/>
      <c r="AR357" s="9"/>
      <c r="AS357" s="9"/>
      <c r="AT357" s="9"/>
      <c r="AU357" s="9"/>
      <c r="AV357" s="9"/>
      <c r="AW357" s="9"/>
      <c r="AX357" s="9" t="e">
        <v>#N/A</v>
      </c>
    </row>
    <row r="358" spans="40:50" x14ac:dyDescent="0.3">
      <c r="AN358" s="9" t="e">
        <v>#N/A</v>
      </c>
      <c r="AO358" s="9"/>
      <c r="AP358" s="9"/>
      <c r="AQ358" s="9"/>
      <c r="AR358" s="9"/>
      <c r="AS358" s="9"/>
      <c r="AT358" s="9"/>
      <c r="AU358" s="9"/>
      <c r="AV358" s="9"/>
      <c r="AW358" s="9"/>
      <c r="AX358" s="9" t="e">
        <v>#N/A</v>
      </c>
    </row>
    <row r="359" spans="40:50" x14ac:dyDescent="0.3">
      <c r="AN359" s="9" t="e">
        <v>#N/A</v>
      </c>
      <c r="AO359" s="9"/>
      <c r="AP359" s="9"/>
      <c r="AQ359" s="9"/>
      <c r="AR359" s="9"/>
      <c r="AS359" s="9"/>
      <c r="AT359" s="9"/>
      <c r="AU359" s="9"/>
      <c r="AV359" s="9"/>
      <c r="AW359" s="9"/>
      <c r="AX359" s="9" t="e">
        <v>#N/A</v>
      </c>
    </row>
    <row r="360" spans="40:50" x14ac:dyDescent="0.3">
      <c r="AN360" s="9" t="e">
        <v>#N/A</v>
      </c>
      <c r="AO360" s="9"/>
      <c r="AP360" s="9"/>
      <c r="AQ360" s="9"/>
      <c r="AR360" s="9"/>
      <c r="AS360" s="9"/>
      <c r="AT360" s="9"/>
      <c r="AU360" s="9"/>
      <c r="AV360" s="9"/>
      <c r="AW360" s="9"/>
      <c r="AX360" s="9" t="e">
        <v>#N/A</v>
      </c>
    </row>
    <row r="361" spans="40:50" x14ac:dyDescent="0.3">
      <c r="AN361" s="9" t="e">
        <v>#N/A</v>
      </c>
      <c r="AO361" s="9"/>
      <c r="AP361" s="9"/>
      <c r="AQ361" s="9"/>
      <c r="AR361" s="9"/>
      <c r="AS361" s="9"/>
      <c r="AT361" s="9"/>
      <c r="AU361" s="9"/>
      <c r="AV361" s="9"/>
      <c r="AW361" s="9"/>
      <c r="AX361" s="9" t="e">
        <v>#N/A</v>
      </c>
    </row>
    <row r="362" spans="40:50" x14ac:dyDescent="0.3">
      <c r="AN362" s="9" t="e">
        <v>#N/A</v>
      </c>
      <c r="AO362" s="9"/>
      <c r="AP362" s="9"/>
      <c r="AQ362" s="9"/>
      <c r="AR362" s="9"/>
      <c r="AS362" s="9"/>
      <c r="AT362" s="9"/>
      <c r="AU362" s="9"/>
      <c r="AV362" s="9"/>
      <c r="AW362" s="9"/>
      <c r="AX362" s="9" t="e">
        <v>#N/A</v>
      </c>
    </row>
    <row r="363" spans="40:50" x14ac:dyDescent="0.3">
      <c r="AN363" s="9" t="e">
        <v>#N/A</v>
      </c>
      <c r="AO363" s="9"/>
      <c r="AP363" s="9"/>
      <c r="AQ363" s="9"/>
      <c r="AR363" s="9"/>
      <c r="AS363" s="9"/>
      <c r="AT363" s="9"/>
      <c r="AU363" s="9"/>
      <c r="AV363" s="9"/>
      <c r="AW363" s="9"/>
      <c r="AX363" s="9" t="e">
        <v>#N/A</v>
      </c>
    </row>
    <row r="364" spans="40:50" x14ac:dyDescent="0.3">
      <c r="AN364" s="9" t="e">
        <v>#N/A</v>
      </c>
      <c r="AO364" s="9"/>
      <c r="AP364" s="9"/>
      <c r="AQ364" s="9"/>
      <c r="AR364" s="9"/>
      <c r="AS364" s="9"/>
      <c r="AT364" s="9"/>
      <c r="AU364" s="9"/>
      <c r="AV364" s="9"/>
      <c r="AW364" s="9"/>
      <c r="AX364" s="9" t="e">
        <v>#N/A</v>
      </c>
    </row>
    <row r="365" spans="40:50" x14ac:dyDescent="0.3">
      <c r="AN365" s="9" t="e">
        <v>#N/A</v>
      </c>
      <c r="AO365" s="9"/>
      <c r="AP365" s="9"/>
      <c r="AQ365" s="9"/>
      <c r="AR365" s="9"/>
      <c r="AS365" s="9"/>
      <c r="AT365" s="9"/>
      <c r="AU365" s="9"/>
      <c r="AV365" s="9"/>
      <c r="AW365" s="9"/>
      <c r="AX365" s="9" t="e">
        <v>#N/A</v>
      </c>
    </row>
    <row r="366" spans="40:50" x14ac:dyDescent="0.3">
      <c r="AN366" s="9" t="e">
        <v>#N/A</v>
      </c>
      <c r="AO366" s="9"/>
      <c r="AP366" s="9"/>
      <c r="AQ366" s="9"/>
      <c r="AR366" s="9"/>
      <c r="AS366" s="9"/>
      <c r="AT366" s="9"/>
      <c r="AU366" s="9"/>
      <c r="AV366" s="9"/>
      <c r="AW366" s="9"/>
      <c r="AX366" s="9" t="e">
        <v>#N/A</v>
      </c>
    </row>
    <row r="367" spans="40:50" x14ac:dyDescent="0.3">
      <c r="AN367" s="9" t="e">
        <v>#N/A</v>
      </c>
      <c r="AO367" s="9"/>
      <c r="AP367" s="9"/>
      <c r="AQ367" s="9"/>
      <c r="AR367" s="9"/>
      <c r="AS367" s="9"/>
      <c r="AT367" s="9"/>
      <c r="AU367" s="9"/>
      <c r="AV367" s="9"/>
      <c r="AW367" s="9"/>
      <c r="AX367" s="9" t="e">
        <v>#N/A</v>
      </c>
    </row>
    <row r="368" spans="40:50" x14ac:dyDescent="0.3">
      <c r="AN368" s="9" t="e">
        <v>#N/A</v>
      </c>
      <c r="AO368" s="9"/>
      <c r="AP368" s="9"/>
      <c r="AQ368" s="9"/>
      <c r="AR368" s="9"/>
      <c r="AS368" s="9"/>
      <c r="AT368" s="9"/>
      <c r="AU368" s="9"/>
      <c r="AV368" s="9"/>
      <c r="AW368" s="9"/>
      <c r="AX368" s="9" t="e">
        <v>#N/A</v>
      </c>
    </row>
    <row r="369" spans="40:50" x14ac:dyDescent="0.3">
      <c r="AN369" s="9" t="e">
        <v>#N/A</v>
      </c>
      <c r="AO369" s="9"/>
      <c r="AP369" s="9"/>
      <c r="AQ369" s="9"/>
      <c r="AR369" s="9"/>
      <c r="AS369" s="9"/>
      <c r="AT369" s="9"/>
      <c r="AU369" s="9"/>
      <c r="AV369" s="9"/>
      <c r="AW369" s="9"/>
      <c r="AX369" s="9" t="e">
        <v>#N/A</v>
      </c>
    </row>
    <row r="370" spans="40:50" x14ac:dyDescent="0.3">
      <c r="AN370" s="9" t="e">
        <v>#N/A</v>
      </c>
      <c r="AO370" s="9"/>
      <c r="AP370" s="9"/>
      <c r="AQ370" s="9"/>
      <c r="AR370" s="9"/>
      <c r="AS370" s="9"/>
      <c r="AT370" s="9"/>
      <c r="AU370" s="9"/>
      <c r="AV370" s="9"/>
      <c r="AW370" s="9"/>
      <c r="AX370" s="9" t="e">
        <v>#N/A</v>
      </c>
    </row>
    <row r="371" spans="40:50" x14ac:dyDescent="0.3">
      <c r="AN371" s="9" t="e">
        <v>#N/A</v>
      </c>
      <c r="AO371" s="9"/>
      <c r="AP371" s="9"/>
      <c r="AQ371" s="9"/>
      <c r="AR371" s="9"/>
      <c r="AS371" s="9"/>
      <c r="AT371" s="9"/>
      <c r="AU371" s="9"/>
      <c r="AV371" s="9"/>
      <c r="AW371" s="9"/>
      <c r="AX371" s="9" t="e">
        <v>#N/A</v>
      </c>
    </row>
    <row r="372" spans="40:50" x14ac:dyDescent="0.3">
      <c r="AN372" s="9" t="e">
        <v>#N/A</v>
      </c>
      <c r="AO372" s="9"/>
      <c r="AP372" s="9"/>
      <c r="AQ372" s="9"/>
      <c r="AR372" s="9"/>
      <c r="AS372" s="9"/>
      <c r="AT372" s="9"/>
      <c r="AU372" s="9"/>
      <c r="AV372" s="9"/>
      <c r="AW372" s="9"/>
      <c r="AX372" s="9" t="e">
        <v>#N/A</v>
      </c>
    </row>
    <row r="373" spans="40:50" x14ac:dyDescent="0.3">
      <c r="AN373" s="9" t="e">
        <v>#N/A</v>
      </c>
      <c r="AO373" s="9"/>
      <c r="AP373" s="9"/>
      <c r="AQ373" s="9"/>
      <c r="AR373" s="9"/>
      <c r="AS373" s="9"/>
      <c r="AT373" s="9"/>
      <c r="AU373" s="9"/>
      <c r="AV373" s="9"/>
      <c r="AW373" s="9"/>
      <c r="AX373" s="9" t="e">
        <v>#N/A</v>
      </c>
    </row>
    <row r="374" spans="40:50" x14ac:dyDescent="0.3">
      <c r="AN374" s="9" t="e">
        <v>#N/A</v>
      </c>
      <c r="AO374" s="9"/>
      <c r="AP374" s="9"/>
      <c r="AQ374" s="9"/>
      <c r="AR374" s="9"/>
      <c r="AS374" s="9"/>
      <c r="AT374" s="9"/>
      <c r="AU374" s="9"/>
      <c r="AV374" s="9"/>
      <c r="AW374" s="9"/>
      <c r="AX374" s="9" t="e">
        <v>#N/A</v>
      </c>
    </row>
    <row r="375" spans="40:50" x14ac:dyDescent="0.3">
      <c r="AN375" s="9" t="e">
        <v>#N/A</v>
      </c>
      <c r="AO375" s="9"/>
      <c r="AP375" s="9"/>
      <c r="AQ375" s="9"/>
      <c r="AR375" s="9"/>
      <c r="AS375" s="9"/>
      <c r="AT375" s="9"/>
      <c r="AU375" s="9"/>
      <c r="AV375" s="9"/>
      <c r="AW375" s="9"/>
      <c r="AX375" s="9" t="e">
        <v>#N/A</v>
      </c>
    </row>
    <row r="376" spans="40:50" x14ac:dyDescent="0.3">
      <c r="AN376" s="9" t="e">
        <v>#N/A</v>
      </c>
      <c r="AO376" s="9"/>
      <c r="AP376" s="9"/>
      <c r="AQ376" s="9"/>
      <c r="AR376" s="9"/>
      <c r="AS376" s="9"/>
      <c r="AT376" s="9"/>
      <c r="AU376" s="9"/>
      <c r="AV376" s="9"/>
      <c r="AW376" s="9"/>
      <c r="AX376" s="9" t="e">
        <v>#N/A</v>
      </c>
    </row>
    <row r="377" spans="40:50" x14ac:dyDescent="0.3">
      <c r="AN377" s="9" t="e">
        <v>#N/A</v>
      </c>
      <c r="AO377" s="9"/>
      <c r="AP377" s="9"/>
      <c r="AQ377" s="9"/>
      <c r="AR377" s="9"/>
      <c r="AS377" s="9"/>
      <c r="AT377" s="9"/>
      <c r="AU377" s="9"/>
      <c r="AV377" s="9"/>
      <c r="AW377" s="9"/>
      <c r="AX377" s="9" t="e">
        <v>#N/A</v>
      </c>
    </row>
    <row r="378" spans="40:50" x14ac:dyDescent="0.3">
      <c r="AN378" s="9" t="e">
        <v>#N/A</v>
      </c>
      <c r="AO378" s="9"/>
      <c r="AP378" s="9"/>
      <c r="AQ378" s="9"/>
      <c r="AR378" s="9"/>
      <c r="AS378" s="9"/>
      <c r="AT378" s="9"/>
      <c r="AU378" s="9"/>
      <c r="AV378" s="9"/>
      <c r="AW378" s="9"/>
      <c r="AX378" s="9" t="e">
        <v>#N/A</v>
      </c>
    </row>
    <row r="379" spans="40:50" x14ac:dyDescent="0.3">
      <c r="AN379" s="9" t="e">
        <v>#N/A</v>
      </c>
      <c r="AO379" s="9"/>
      <c r="AP379" s="9"/>
      <c r="AQ379" s="9"/>
      <c r="AR379" s="9"/>
      <c r="AS379" s="9"/>
      <c r="AT379" s="9"/>
      <c r="AU379" s="9"/>
      <c r="AV379" s="9"/>
      <c r="AW379" s="9"/>
      <c r="AX379" s="9" t="e">
        <v>#N/A</v>
      </c>
    </row>
    <row r="380" spans="40:50" x14ac:dyDescent="0.3">
      <c r="AN380" s="9" t="e">
        <v>#N/A</v>
      </c>
      <c r="AO380" s="9"/>
      <c r="AP380" s="9"/>
      <c r="AQ380" s="9"/>
      <c r="AR380" s="9"/>
      <c r="AS380" s="9"/>
      <c r="AT380" s="9"/>
      <c r="AU380" s="9"/>
      <c r="AV380" s="9"/>
      <c r="AW380" s="9"/>
      <c r="AX380" s="9" t="e">
        <v>#N/A</v>
      </c>
    </row>
    <row r="381" spans="40:50" x14ac:dyDescent="0.3">
      <c r="AN381" s="9" t="e">
        <v>#N/A</v>
      </c>
      <c r="AO381" s="9"/>
      <c r="AP381" s="9"/>
      <c r="AQ381" s="9"/>
      <c r="AR381" s="9"/>
      <c r="AS381" s="9"/>
      <c r="AT381" s="9"/>
      <c r="AU381" s="9"/>
      <c r="AV381" s="9"/>
      <c r="AW381" s="9"/>
      <c r="AX381" s="9" t="e">
        <v>#N/A</v>
      </c>
    </row>
    <row r="382" spans="40:50" x14ac:dyDescent="0.3">
      <c r="AN382" s="9" t="e">
        <v>#N/A</v>
      </c>
      <c r="AO382" s="9"/>
      <c r="AP382" s="9"/>
      <c r="AQ382" s="9"/>
      <c r="AR382" s="9"/>
      <c r="AS382" s="9"/>
      <c r="AT382" s="9"/>
      <c r="AU382" s="9"/>
      <c r="AV382" s="9"/>
      <c r="AW382" s="9"/>
      <c r="AX382" s="9" t="e">
        <v>#N/A</v>
      </c>
    </row>
    <row r="383" spans="40:50" x14ac:dyDescent="0.3">
      <c r="AN383" s="9" t="e">
        <v>#N/A</v>
      </c>
      <c r="AO383" s="9"/>
      <c r="AP383" s="9"/>
      <c r="AQ383" s="9"/>
      <c r="AR383" s="9"/>
      <c r="AS383" s="9"/>
      <c r="AT383" s="9"/>
      <c r="AU383" s="9"/>
      <c r="AV383" s="9"/>
      <c r="AW383" s="9"/>
      <c r="AX383" s="9" t="e">
        <v>#N/A</v>
      </c>
    </row>
    <row r="384" spans="40:50" x14ac:dyDescent="0.3">
      <c r="AN384" s="9" t="e">
        <v>#N/A</v>
      </c>
      <c r="AO384" s="9"/>
      <c r="AP384" s="9"/>
      <c r="AQ384" s="9"/>
      <c r="AR384" s="9"/>
      <c r="AS384" s="9"/>
      <c r="AT384" s="9"/>
      <c r="AU384" s="9"/>
      <c r="AV384" s="9"/>
      <c r="AW384" s="9"/>
      <c r="AX384" s="9" t="e">
        <v>#N/A</v>
      </c>
    </row>
    <row r="385" spans="40:50" x14ac:dyDescent="0.3">
      <c r="AN385" s="9" t="e">
        <v>#N/A</v>
      </c>
      <c r="AO385" s="9"/>
      <c r="AP385" s="9"/>
      <c r="AQ385" s="9"/>
      <c r="AR385" s="9"/>
      <c r="AS385" s="9"/>
      <c r="AT385" s="9"/>
      <c r="AU385" s="9"/>
      <c r="AV385" s="9"/>
      <c r="AW385" s="9"/>
      <c r="AX385" s="9" t="e">
        <v>#N/A</v>
      </c>
    </row>
    <row r="386" spans="40:50" x14ac:dyDescent="0.3">
      <c r="AN386" s="9" t="e">
        <v>#N/A</v>
      </c>
      <c r="AO386" s="9"/>
      <c r="AP386" s="9"/>
      <c r="AQ386" s="9"/>
      <c r="AR386" s="9"/>
      <c r="AS386" s="9"/>
      <c r="AT386" s="9"/>
      <c r="AU386" s="9"/>
      <c r="AV386" s="9"/>
      <c r="AW386" s="9"/>
      <c r="AX386" s="9" t="e">
        <v>#N/A</v>
      </c>
    </row>
    <row r="387" spans="40:50" x14ac:dyDescent="0.3">
      <c r="AN387" s="9" t="e">
        <v>#N/A</v>
      </c>
      <c r="AO387" s="9"/>
      <c r="AP387" s="9"/>
      <c r="AQ387" s="9"/>
      <c r="AR387" s="9"/>
      <c r="AS387" s="9"/>
      <c r="AT387" s="9"/>
      <c r="AU387" s="9"/>
      <c r="AV387" s="9"/>
      <c r="AW387" s="9"/>
      <c r="AX387" s="9" t="e">
        <v>#N/A</v>
      </c>
    </row>
    <row r="388" spans="40:50" x14ac:dyDescent="0.3">
      <c r="AN388" s="9" t="e">
        <v>#N/A</v>
      </c>
      <c r="AO388" s="9"/>
      <c r="AP388" s="9"/>
      <c r="AQ388" s="9"/>
      <c r="AR388" s="9"/>
      <c r="AS388" s="9"/>
      <c r="AT388" s="9"/>
      <c r="AU388" s="9"/>
      <c r="AV388" s="9"/>
      <c r="AW388" s="9"/>
      <c r="AX388" s="9" t="e">
        <v>#N/A</v>
      </c>
    </row>
    <row r="389" spans="40:50" x14ac:dyDescent="0.3">
      <c r="AN389" s="9" t="e">
        <v>#N/A</v>
      </c>
      <c r="AO389" s="9"/>
      <c r="AP389" s="9"/>
      <c r="AQ389" s="9"/>
      <c r="AR389" s="9"/>
      <c r="AS389" s="9"/>
      <c r="AT389" s="9"/>
      <c r="AU389" s="9"/>
      <c r="AV389" s="9"/>
      <c r="AW389" s="9"/>
      <c r="AX389" s="9" t="e">
        <v>#N/A</v>
      </c>
    </row>
    <row r="390" spans="40:50" x14ac:dyDescent="0.3">
      <c r="AN390" s="9" t="e">
        <v>#N/A</v>
      </c>
      <c r="AO390" s="9"/>
      <c r="AP390" s="9"/>
      <c r="AQ390" s="9"/>
      <c r="AR390" s="9"/>
      <c r="AS390" s="9"/>
      <c r="AT390" s="9"/>
      <c r="AU390" s="9"/>
      <c r="AV390" s="9"/>
      <c r="AW390" s="9"/>
      <c r="AX390" s="9" t="e">
        <v>#N/A</v>
      </c>
    </row>
    <row r="391" spans="40:50" x14ac:dyDescent="0.3">
      <c r="AN391" s="9" t="e">
        <v>#N/A</v>
      </c>
      <c r="AO391" s="9"/>
      <c r="AP391" s="9"/>
      <c r="AQ391" s="9"/>
      <c r="AR391" s="9"/>
      <c r="AS391" s="9"/>
      <c r="AT391" s="9"/>
      <c r="AU391" s="9"/>
      <c r="AV391" s="9"/>
      <c r="AW391" s="9"/>
      <c r="AX391" s="9" t="e">
        <v>#N/A</v>
      </c>
    </row>
    <row r="392" spans="40:50" x14ac:dyDescent="0.3">
      <c r="AN392" s="9" t="e">
        <v>#N/A</v>
      </c>
      <c r="AO392" s="9"/>
      <c r="AP392" s="9"/>
      <c r="AQ392" s="9"/>
      <c r="AR392" s="9"/>
      <c r="AS392" s="9"/>
      <c r="AT392" s="9"/>
      <c r="AU392" s="9"/>
      <c r="AV392" s="9"/>
      <c r="AW392" s="9"/>
      <c r="AX392" s="9" t="e">
        <v>#N/A</v>
      </c>
    </row>
    <row r="393" spans="40:50" x14ac:dyDescent="0.3">
      <c r="AN393" s="9" t="e">
        <v>#N/A</v>
      </c>
      <c r="AO393" s="9"/>
      <c r="AP393" s="9"/>
      <c r="AQ393" s="9"/>
      <c r="AR393" s="9"/>
      <c r="AS393" s="9"/>
      <c r="AT393" s="9"/>
      <c r="AU393" s="9"/>
      <c r="AV393" s="9"/>
      <c r="AW393" s="9"/>
      <c r="AX393" s="9" t="e">
        <v>#N/A</v>
      </c>
    </row>
    <row r="394" spans="40:50" x14ac:dyDescent="0.3">
      <c r="AN394" s="9" t="e">
        <v>#N/A</v>
      </c>
      <c r="AO394" s="9"/>
      <c r="AP394" s="9"/>
      <c r="AQ394" s="9"/>
      <c r="AR394" s="9"/>
      <c r="AS394" s="9"/>
      <c r="AT394" s="9"/>
      <c r="AU394" s="9"/>
      <c r="AV394" s="9"/>
      <c r="AW394" s="9"/>
      <c r="AX394" s="9" t="e">
        <v>#N/A</v>
      </c>
    </row>
    <row r="395" spans="40:50" x14ac:dyDescent="0.3"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 t="e">
        <v>#N/A</v>
      </c>
    </row>
    <row r="396" spans="40:50" x14ac:dyDescent="0.3"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 t="e">
        <v>#N/A</v>
      </c>
    </row>
    <row r="397" spans="40:50" x14ac:dyDescent="0.3"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 t="e">
        <v>#N/A</v>
      </c>
    </row>
    <row r="398" spans="40:50" x14ac:dyDescent="0.3"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 t="e">
        <v>#N/A</v>
      </c>
    </row>
    <row r="399" spans="40:50" x14ac:dyDescent="0.3"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 t="e">
        <v>#N/A</v>
      </c>
    </row>
    <row r="400" spans="40:50" x14ac:dyDescent="0.3"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 t="e">
        <v>#N/A</v>
      </c>
    </row>
    <row r="401" spans="40:50" x14ac:dyDescent="0.3"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 t="e">
        <v>#N/A</v>
      </c>
    </row>
    <row r="402" spans="40:50" x14ac:dyDescent="0.3"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 t="e">
        <v>#N/A</v>
      </c>
    </row>
    <row r="403" spans="40:50" x14ac:dyDescent="0.3"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 t="e">
        <v>#N/A</v>
      </c>
    </row>
    <row r="404" spans="40:50" x14ac:dyDescent="0.3"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 t="e">
        <v>#N/A</v>
      </c>
    </row>
    <row r="405" spans="40:50" x14ac:dyDescent="0.3"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 t="e">
        <v>#N/A</v>
      </c>
    </row>
    <row r="406" spans="40:50" x14ac:dyDescent="0.3"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 t="e">
        <v>#N/A</v>
      </c>
    </row>
    <row r="407" spans="40:50" x14ac:dyDescent="0.3"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 t="e">
        <v>#N/A</v>
      </c>
    </row>
    <row r="408" spans="40:50" x14ac:dyDescent="0.3"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 t="e">
        <v>#N/A</v>
      </c>
    </row>
    <row r="409" spans="40:50" x14ac:dyDescent="0.3">
      <c r="AX409" s="9" t="e">
        <v>#N/A</v>
      </c>
    </row>
    <row r="410" spans="40:50" x14ac:dyDescent="0.3">
      <c r="AX410" s="9" t="e">
        <v>#N/A</v>
      </c>
    </row>
    <row r="411" spans="40:50" x14ac:dyDescent="0.3">
      <c r="AX411" s="9" t="e">
        <v>#N/A</v>
      </c>
    </row>
    <row r="412" spans="40:50" x14ac:dyDescent="0.3">
      <c r="AX412" s="9" t="e">
        <v>#N/A</v>
      </c>
    </row>
    <row r="413" spans="40:50" x14ac:dyDescent="0.3">
      <c r="AX413" s="9" t="e">
        <v>#N/A</v>
      </c>
    </row>
    <row r="414" spans="40:50" x14ac:dyDescent="0.3">
      <c r="AX414" s="9" t="e">
        <v>#N/A</v>
      </c>
    </row>
    <row r="415" spans="40:50" x14ac:dyDescent="0.3">
      <c r="AX415" s="9" t="e">
        <v>#N/A</v>
      </c>
    </row>
    <row r="416" spans="40:50" x14ac:dyDescent="0.3">
      <c r="AX416" s="9" t="e">
        <v>#N/A</v>
      </c>
    </row>
    <row r="417" spans="50:50" x14ac:dyDescent="0.3">
      <c r="AX417" s="9" t="e">
        <v>#N/A</v>
      </c>
    </row>
    <row r="418" spans="50:50" x14ac:dyDescent="0.3">
      <c r="AX418" s="9" t="e">
        <v>#N/A</v>
      </c>
    </row>
    <row r="419" spans="50:50" x14ac:dyDescent="0.3">
      <c r="AX419" s="9" t="e">
        <v>#N/A</v>
      </c>
    </row>
    <row r="420" spans="50:50" x14ac:dyDescent="0.3">
      <c r="AX420" s="9" t="e">
        <v>#N/A</v>
      </c>
    </row>
    <row r="421" spans="50:50" x14ac:dyDescent="0.3">
      <c r="AX421" s="9" t="e">
        <v>#N/A</v>
      </c>
    </row>
    <row r="422" spans="50:50" x14ac:dyDescent="0.3">
      <c r="AX422" s="9" t="e">
        <v>#N/A</v>
      </c>
    </row>
    <row r="423" spans="50:50" x14ac:dyDescent="0.3">
      <c r="AX423" s="9" t="e">
        <v>#N/A</v>
      </c>
    </row>
    <row r="424" spans="50:50" x14ac:dyDescent="0.3">
      <c r="AX424" s="9" t="e">
        <v>#N/A</v>
      </c>
    </row>
    <row r="425" spans="50:50" x14ac:dyDescent="0.3">
      <c r="AX425" s="9" t="e">
        <v>#N/A</v>
      </c>
    </row>
    <row r="426" spans="50:50" x14ac:dyDescent="0.3">
      <c r="AX426" s="9" t="e">
        <v>#N/A</v>
      </c>
    </row>
    <row r="427" spans="50:50" x14ac:dyDescent="0.3">
      <c r="AX427" s="9" t="e">
        <v>#N/A</v>
      </c>
    </row>
    <row r="428" spans="50:50" x14ac:dyDescent="0.3">
      <c r="AX428" s="9" t="e">
        <v>#N/A</v>
      </c>
    </row>
    <row r="429" spans="50:50" x14ac:dyDescent="0.3">
      <c r="AX429" s="9" t="e">
        <v>#N/A</v>
      </c>
    </row>
    <row r="430" spans="50:50" x14ac:dyDescent="0.3">
      <c r="AX430" s="9" t="e">
        <v>#N/A</v>
      </c>
    </row>
    <row r="431" spans="50:50" x14ac:dyDescent="0.3">
      <c r="AX431" s="9" t="e">
        <v>#N/A</v>
      </c>
    </row>
    <row r="432" spans="50:50" x14ac:dyDescent="0.3">
      <c r="AX432" s="9" t="e">
        <v>#N/A</v>
      </c>
    </row>
    <row r="433" spans="50:50" x14ac:dyDescent="0.3">
      <c r="AX433" s="9" t="e">
        <v>#N/A</v>
      </c>
    </row>
    <row r="434" spans="50:50" x14ac:dyDescent="0.3">
      <c r="AX434" s="9" t="e">
        <v>#N/A</v>
      </c>
    </row>
    <row r="435" spans="50:50" x14ac:dyDescent="0.3">
      <c r="AX435" s="9" t="e">
        <v>#N/A</v>
      </c>
    </row>
    <row r="436" spans="50:50" x14ac:dyDescent="0.3">
      <c r="AX436" s="9" t="e">
        <v>#N/A</v>
      </c>
    </row>
    <row r="437" spans="50:50" x14ac:dyDescent="0.3">
      <c r="AX437" s="9" t="e">
        <v>#N/A</v>
      </c>
    </row>
    <row r="438" spans="50:50" x14ac:dyDescent="0.3">
      <c r="AX438" s="9" t="e">
        <v>#N/A</v>
      </c>
    </row>
    <row r="439" spans="50:50" x14ac:dyDescent="0.3">
      <c r="AX439" s="9" t="e">
        <v>#N/A</v>
      </c>
    </row>
    <row r="440" spans="50:50" x14ac:dyDescent="0.3">
      <c r="AX440" s="9" t="e">
        <v>#N/A</v>
      </c>
    </row>
    <row r="441" spans="50:50" x14ac:dyDescent="0.3">
      <c r="AX441" s="9" t="e">
        <v>#N/A</v>
      </c>
    </row>
    <row r="442" spans="50:50" x14ac:dyDescent="0.3">
      <c r="AX442" s="9" t="e">
        <v>#N/A</v>
      </c>
    </row>
    <row r="443" spans="50:50" x14ac:dyDescent="0.3">
      <c r="AX443" s="9" t="e">
        <v>#N/A</v>
      </c>
    </row>
    <row r="444" spans="50:50" x14ac:dyDescent="0.3">
      <c r="AX444" s="9" t="e">
        <v>#N/A</v>
      </c>
    </row>
    <row r="445" spans="50:50" x14ac:dyDescent="0.3">
      <c r="AX445" s="9" t="e">
        <v>#N/A</v>
      </c>
    </row>
    <row r="446" spans="50:50" x14ac:dyDescent="0.3">
      <c r="AX446" s="9" t="e">
        <v>#N/A</v>
      </c>
    </row>
    <row r="447" spans="50:50" x14ac:dyDescent="0.3">
      <c r="AX447" s="9" t="e">
        <v>#N/A</v>
      </c>
    </row>
    <row r="448" spans="50:50" x14ac:dyDescent="0.3">
      <c r="AX448" s="9" t="e">
        <v>#N/A</v>
      </c>
    </row>
    <row r="449" spans="50:50" x14ac:dyDescent="0.3">
      <c r="AX449" s="9" t="e">
        <v>#N/A</v>
      </c>
    </row>
    <row r="450" spans="50:50" x14ac:dyDescent="0.3">
      <c r="AX450" s="9" t="e">
        <v>#N/A</v>
      </c>
    </row>
    <row r="451" spans="50:50" x14ac:dyDescent="0.3">
      <c r="AX451" s="9" t="e">
        <v>#N/A</v>
      </c>
    </row>
    <row r="452" spans="50:50" x14ac:dyDescent="0.3">
      <c r="AX452" s="9" t="e">
        <v>#N/A</v>
      </c>
    </row>
    <row r="453" spans="50:50" x14ac:dyDescent="0.3">
      <c r="AX453" s="9" t="e">
        <v>#N/A</v>
      </c>
    </row>
    <row r="454" spans="50:50" x14ac:dyDescent="0.3">
      <c r="AX454" s="9" t="e">
        <v>#N/A</v>
      </c>
    </row>
    <row r="455" spans="50:50" x14ac:dyDescent="0.3">
      <c r="AX455" s="9" t="e">
        <v>#N/A</v>
      </c>
    </row>
    <row r="456" spans="50:50" x14ac:dyDescent="0.3">
      <c r="AX456" s="9" t="e">
        <v>#N/A</v>
      </c>
    </row>
    <row r="457" spans="50:50" x14ac:dyDescent="0.3">
      <c r="AX457" s="9" t="e">
        <v>#N/A</v>
      </c>
    </row>
    <row r="458" spans="50:50" x14ac:dyDescent="0.3">
      <c r="AX458" s="9" t="e">
        <v>#N/A</v>
      </c>
    </row>
    <row r="459" spans="50:50" x14ac:dyDescent="0.3">
      <c r="AX459" s="9" t="e">
        <v>#N/A</v>
      </c>
    </row>
    <row r="460" spans="50:50" x14ac:dyDescent="0.3">
      <c r="AX460" s="9" t="e">
        <v>#N/A</v>
      </c>
    </row>
    <row r="461" spans="50:50" x14ac:dyDescent="0.3">
      <c r="AX461" s="9" t="e">
        <v>#N/A</v>
      </c>
    </row>
    <row r="462" spans="50:50" x14ac:dyDescent="0.3">
      <c r="AX462" s="9" t="e">
        <v>#N/A</v>
      </c>
    </row>
    <row r="463" spans="50:50" x14ac:dyDescent="0.3">
      <c r="AX463" s="9" t="e">
        <v>#N/A</v>
      </c>
    </row>
    <row r="464" spans="50:50" x14ac:dyDescent="0.3">
      <c r="AX464" s="9" t="e">
        <v>#N/A</v>
      </c>
    </row>
    <row r="465" spans="50:50" x14ac:dyDescent="0.3">
      <c r="AX465" s="9" t="e">
        <v>#N/A</v>
      </c>
    </row>
    <row r="466" spans="50:50" x14ac:dyDescent="0.3">
      <c r="AX466" s="9" t="e">
        <v>#N/A</v>
      </c>
    </row>
    <row r="467" spans="50:50" x14ac:dyDescent="0.3">
      <c r="AX467" s="9" t="e">
        <v>#N/A</v>
      </c>
    </row>
    <row r="468" spans="50:50" x14ac:dyDescent="0.3">
      <c r="AX468" s="9" t="e">
        <v>#N/A</v>
      </c>
    </row>
    <row r="469" spans="50:50" x14ac:dyDescent="0.3">
      <c r="AX469" s="9" t="e">
        <v>#N/A</v>
      </c>
    </row>
    <row r="470" spans="50:50" x14ac:dyDescent="0.3">
      <c r="AX470" s="9" t="e">
        <v>#N/A</v>
      </c>
    </row>
    <row r="471" spans="50:50" x14ac:dyDescent="0.3">
      <c r="AX471" s="9" t="e">
        <v>#N/A</v>
      </c>
    </row>
    <row r="472" spans="50:50" x14ac:dyDescent="0.3">
      <c r="AX472" s="9" t="e">
        <v>#N/A</v>
      </c>
    </row>
    <row r="473" spans="50:50" x14ac:dyDescent="0.3">
      <c r="AX473" s="9" t="e">
        <v>#N/A</v>
      </c>
    </row>
    <row r="474" spans="50:50" x14ac:dyDescent="0.3">
      <c r="AX474" s="9" t="e">
        <v>#N/A</v>
      </c>
    </row>
    <row r="475" spans="50:50" x14ac:dyDescent="0.3">
      <c r="AX475" s="9" t="e">
        <v>#N/A</v>
      </c>
    </row>
    <row r="476" spans="50:50" x14ac:dyDescent="0.3">
      <c r="AX476" s="9" t="e">
        <v>#N/A</v>
      </c>
    </row>
    <row r="477" spans="50:50" x14ac:dyDescent="0.3">
      <c r="AX477" s="9" t="e">
        <v>#N/A</v>
      </c>
    </row>
    <row r="478" spans="50:50" x14ac:dyDescent="0.3">
      <c r="AX478" s="9" t="e">
        <v>#N/A</v>
      </c>
    </row>
    <row r="479" spans="50:50" x14ac:dyDescent="0.3">
      <c r="AX479" s="9" t="e">
        <v>#N/A</v>
      </c>
    </row>
    <row r="480" spans="50:50" x14ac:dyDescent="0.3">
      <c r="AX480" s="9" t="e">
        <v>#N/A</v>
      </c>
    </row>
    <row r="481" spans="50:50" x14ac:dyDescent="0.3">
      <c r="AX481" s="9" t="e">
        <v>#N/A</v>
      </c>
    </row>
    <row r="482" spans="50:50" x14ac:dyDescent="0.3">
      <c r="AX482" s="9" t="e">
        <v>#N/A</v>
      </c>
    </row>
    <row r="483" spans="50:50" x14ac:dyDescent="0.3">
      <c r="AX483" s="9" t="e">
        <v>#N/A</v>
      </c>
    </row>
    <row r="484" spans="50:50" x14ac:dyDescent="0.3">
      <c r="AX484" s="9" t="e">
        <v>#N/A</v>
      </c>
    </row>
    <row r="485" spans="50:50" x14ac:dyDescent="0.3">
      <c r="AX485" s="9" t="e">
        <v>#N/A</v>
      </c>
    </row>
    <row r="3016" spans="20:20" x14ac:dyDescent="0.3">
      <c r="T3016" s="9" t="e">
        <v>#N/A</v>
      </c>
    </row>
    <row r="3017" spans="20:20" x14ac:dyDescent="0.3">
      <c r="T3017" s="9" t="e">
        <v>#N/A</v>
      </c>
    </row>
    <row r="3018" spans="20:20" x14ac:dyDescent="0.3">
      <c r="T3018" s="9" t="e">
        <v>#N/A</v>
      </c>
    </row>
    <row r="3019" spans="20:20" x14ac:dyDescent="0.3">
      <c r="T3019" s="9" t="e">
        <v>#N/A</v>
      </c>
    </row>
    <row r="3020" spans="20:20" x14ac:dyDescent="0.3">
      <c r="T3020" s="9" t="e">
        <v>#N/A</v>
      </c>
    </row>
    <row r="3021" spans="20:20" x14ac:dyDescent="0.3">
      <c r="T3021" s="9" t="e">
        <v>#N/A</v>
      </c>
    </row>
    <row r="3022" spans="20:20" x14ac:dyDescent="0.3">
      <c r="T3022" s="9" t="e">
        <v>#N/A</v>
      </c>
    </row>
    <row r="3023" spans="20:20" x14ac:dyDescent="0.3">
      <c r="T3023" s="9" t="e">
        <v>#N/A</v>
      </c>
    </row>
    <row r="3024" spans="20:20" x14ac:dyDescent="0.3">
      <c r="T3024" s="9" t="e">
        <v>#N/A</v>
      </c>
    </row>
    <row r="3025" spans="20:20" x14ac:dyDescent="0.3">
      <c r="T3025" s="9" t="e">
        <v>#N/A</v>
      </c>
    </row>
    <row r="3026" spans="20:20" x14ac:dyDescent="0.3">
      <c r="T3026" s="9" t="e">
        <v>#N/A</v>
      </c>
    </row>
    <row r="3027" spans="20:20" x14ac:dyDescent="0.3">
      <c r="T3027" s="9" t="e">
        <v>#N/A</v>
      </c>
    </row>
    <row r="3028" spans="20:20" x14ac:dyDescent="0.3">
      <c r="T3028" s="9" t="e">
        <v>#N/A</v>
      </c>
    </row>
    <row r="3029" spans="20:20" x14ac:dyDescent="0.3">
      <c r="T3029" s="9" t="e">
        <v>#N/A</v>
      </c>
    </row>
    <row r="3030" spans="20:20" x14ac:dyDescent="0.3">
      <c r="T3030" s="9" t="e">
        <v>#N/A</v>
      </c>
    </row>
    <row r="3031" spans="20:20" x14ac:dyDescent="0.3">
      <c r="T3031" s="9" t="e">
        <v>#N/A</v>
      </c>
    </row>
    <row r="3032" spans="20:20" x14ac:dyDescent="0.3">
      <c r="T3032" s="9" t="e">
        <v>#N/A</v>
      </c>
    </row>
    <row r="3033" spans="20:20" x14ac:dyDescent="0.3">
      <c r="T3033" s="9" t="e">
        <v>#N/A</v>
      </c>
    </row>
    <row r="3034" spans="20:20" x14ac:dyDescent="0.3">
      <c r="T3034" s="9" t="e">
        <v>#N/A</v>
      </c>
    </row>
    <row r="3035" spans="20:20" x14ac:dyDescent="0.3">
      <c r="T3035" s="9" t="e">
        <v>#N/A</v>
      </c>
    </row>
    <row r="3036" spans="20:20" x14ac:dyDescent="0.3">
      <c r="T3036" s="9" t="e">
        <v>#N/A</v>
      </c>
    </row>
    <row r="3037" spans="20:20" x14ac:dyDescent="0.3">
      <c r="T3037" s="9" t="e">
        <v>#N/A</v>
      </c>
    </row>
    <row r="3038" spans="20:20" x14ac:dyDescent="0.3">
      <c r="T3038" s="9" t="e">
        <v>#N/A</v>
      </c>
    </row>
    <row r="3039" spans="20:20" x14ac:dyDescent="0.3">
      <c r="T3039" s="9" t="e">
        <v>#N/A</v>
      </c>
    </row>
    <row r="3040" spans="20:20" x14ac:dyDescent="0.3">
      <c r="T3040" s="9" t="e">
        <v>#N/A</v>
      </c>
    </row>
    <row r="3041" spans="20:20" x14ac:dyDescent="0.3">
      <c r="T3041" s="9" t="e">
        <v>#N/A</v>
      </c>
    </row>
    <row r="3042" spans="20:20" x14ac:dyDescent="0.3">
      <c r="T3042" s="9" t="e">
        <v>#N/A</v>
      </c>
    </row>
    <row r="3043" spans="20:20" x14ac:dyDescent="0.3">
      <c r="T3043" s="9" t="e">
        <v>#N/A</v>
      </c>
    </row>
    <row r="3044" spans="20:20" x14ac:dyDescent="0.3">
      <c r="T3044" s="9" t="e">
        <v>#N/A</v>
      </c>
    </row>
    <row r="3045" spans="20:20" x14ac:dyDescent="0.3">
      <c r="T3045" s="9" t="e">
        <v>#N/A</v>
      </c>
    </row>
    <row r="3046" spans="20:20" x14ac:dyDescent="0.3">
      <c r="T3046" s="9" t="e">
        <v>#N/A</v>
      </c>
    </row>
    <row r="3047" spans="20:20" x14ac:dyDescent="0.3">
      <c r="T3047" s="9" t="e">
        <v>#N/A</v>
      </c>
    </row>
    <row r="3048" spans="20:20" x14ac:dyDescent="0.3">
      <c r="T3048" s="9" t="e">
        <v>#N/A</v>
      </c>
    </row>
    <row r="3049" spans="20:20" x14ac:dyDescent="0.3">
      <c r="T3049" s="9" t="e">
        <v>#N/A</v>
      </c>
    </row>
    <row r="3050" spans="20:20" x14ac:dyDescent="0.3">
      <c r="T3050" s="9" t="e">
        <v>#N/A</v>
      </c>
    </row>
    <row r="3051" spans="20:20" x14ac:dyDescent="0.3">
      <c r="T3051" s="9" t="e">
        <v>#N/A</v>
      </c>
    </row>
    <row r="3052" spans="20:20" x14ac:dyDescent="0.3">
      <c r="T3052" s="9" t="e">
        <v>#N/A</v>
      </c>
    </row>
    <row r="3053" spans="20:20" x14ac:dyDescent="0.3">
      <c r="T3053" s="9" t="e">
        <v>#N/A</v>
      </c>
    </row>
    <row r="3054" spans="20:20" x14ac:dyDescent="0.3">
      <c r="T3054" s="9" t="e">
        <v>#N/A</v>
      </c>
    </row>
    <row r="3055" spans="20:20" x14ac:dyDescent="0.3">
      <c r="T3055" s="9" t="e">
        <v>#N/A</v>
      </c>
    </row>
    <row r="3056" spans="20:20" x14ac:dyDescent="0.3">
      <c r="T3056" s="9" t="e">
        <v>#N/A</v>
      </c>
    </row>
    <row r="3057" spans="20:20" x14ac:dyDescent="0.3">
      <c r="T3057" s="9" t="e">
        <v>#N/A</v>
      </c>
    </row>
    <row r="3058" spans="20:20" x14ac:dyDescent="0.3">
      <c r="T3058" s="9" t="e">
        <v>#N/A</v>
      </c>
    </row>
    <row r="3059" spans="20:20" x14ac:dyDescent="0.3">
      <c r="T3059" s="9" t="e">
        <v>#N/A</v>
      </c>
    </row>
    <row r="3060" spans="20:20" x14ac:dyDescent="0.3">
      <c r="T3060" s="9" t="e">
        <v>#N/A</v>
      </c>
    </row>
    <row r="3061" spans="20:20" x14ac:dyDescent="0.3">
      <c r="T3061" s="9" t="e">
        <v>#N/A</v>
      </c>
    </row>
    <row r="3062" spans="20:20" x14ac:dyDescent="0.3">
      <c r="T3062" s="9" t="e">
        <v>#N/A</v>
      </c>
    </row>
    <row r="3063" spans="20:20" x14ac:dyDescent="0.3">
      <c r="T3063" s="9" t="e">
        <v>#N/A</v>
      </c>
    </row>
    <row r="3064" spans="20:20" x14ac:dyDescent="0.3">
      <c r="T3064" s="9" t="e">
        <v>#N/A</v>
      </c>
    </row>
    <row r="3065" spans="20:20" x14ac:dyDescent="0.3">
      <c r="T3065" s="9" t="e">
        <v>#N/A</v>
      </c>
    </row>
    <row r="3066" spans="20:20" x14ac:dyDescent="0.3">
      <c r="T3066" s="9" t="e">
        <v>#N/A</v>
      </c>
    </row>
    <row r="3067" spans="20:20" x14ac:dyDescent="0.3">
      <c r="T3067" s="9" t="e">
        <v>#N/A</v>
      </c>
    </row>
    <row r="3068" spans="20:20" x14ac:dyDescent="0.3">
      <c r="T3068" s="9" t="e">
        <v>#N/A</v>
      </c>
    </row>
    <row r="3069" spans="20:20" x14ac:dyDescent="0.3">
      <c r="T3069" s="9" t="e">
        <v>#N/A</v>
      </c>
    </row>
    <row r="3070" spans="20:20" x14ac:dyDescent="0.3">
      <c r="T3070" s="9" t="e">
        <v>#N/A</v>
      </c>
    </row>
    <row r="3071" spans="20:20" x14ac:dyDescent="0.3">
      <c r="T3071" s="9" t="e">
        <v>#N/A</v>
      </c>
    </row>
    <row r="3072" spans="20:20" x14ac:dyDescent="0.3">
      <c r="T3072" s="9" t="e">
        <v>#N/A</v>
      </c>
    </row>
    <row r="3073" spans="20:20" x14ac:dyDescent="0.3">
      <c r="T3073" s="9" t="e">
        <v>#N/A</v>
      </c>
    </row>
    <row r="3074" spans="20:20" x14ac:dyDescent="0.3">
      <c r="T3074" s="9" t="e">
        <v>#N/A</v>
      </c>
    </row>
    <row r="3075" spans="20:20" x14ac:dyDescent="0.3">
      <c r="T3075" s="9" t="e">
        <v>#N/A</v>
      </c>
    </row>
    <row r="3076" spans="20:20" x14ac:dyDescent="0.3">
      <c r="T3076" s="9" t="e">
        <v>#N/A</v>
      </c>
    </row>
    <row r="3077" spans="20:20" x14ac:dyDescent="0.3">
      <c r="T3077" s="9" t="e">
        <v>#N/A</v>
      </c>
    </row>
    <row r="3078" spans="20:20" x14ac:dyDescent="0.3">
      <c r="T3078" s="9" t="e">
        <v>#N/A</v>
      </c>
    </row>
    <row r="3079" spans="20:20" x14ac:dyDescent="0.3">
      <c r="T3079" s="9" t="e">
        <v>#N/A</v>
      </c>
    </row>
    <row r="3080" spans="20:20" x14ac:dyDescent="0.3">
      <c r="T3080" s="9" t="e">
        <v>#N/A</v>
      </c>
    </row>
    <row r="3081" spans="20:20" x14ac:dyDescent="0.3">
      <c r="T3081" s="9" t="e">
        <v>#N/A</v>
      </c>
    </row>
    <row r="3082" spans="20:20" x14ac:dyDescent="0.3">
      <c r="T3082" s="9" t="e">
        <v>#N/A</v>
      </c>
    </row>
    <row r="3083" spans="20:20" x14ac:dyDescent="0.3">
      <c r="T3083" s="9" t="e">
        <v>#N/A</v>
      </c>
    </row>
    <row r="3084" spans="20:20" x14ac:dyDescent="0.3">
      <c r="T3084" s="9" t="e">
        <v>#N/A</v>
      </c>
    </row>
    <row r="3085" spans="20:20" x14ac:dyDescent="0.3">
      <c r="T3085" s="9" t="e">
        <v>#N/A</v>
      </c>
    </row>
    <row r="3086" spans="20:20" x14ac:dyDescent="0.3">
      <c r="T3086" s="9" t="e">
        <v>#N/A</v>
      </c>
    </row>
    <row r="3087" spans="20:20" x14ac:dyDescent="0.3">
      <c r="T3087" s="9" t="e">
        <v>#N/A</v>
      </c>
    </row>
    <row r="3088" spans="20:20" x14ac:dyDescent="0.3">
      <c r="T3088" s="9" t="e">
        <v>#N/A</v>
      </c>
    </row>
    <row r="3089" spans="20:20" x14ac:dyDescent="0.3">
      <c r="T3089" s="9" t="e">
        <v>#N/A</v>
      </c>
    </row>
    <row r="3090" spans="20:20" x14ac:dyDescent="0.3">
      <c r="T3090" s="9" t="e">
        <v>#N/A</v>
      </c>
    </row>
    <row r="3091" spans="20:20" x14ac:dyDescent="0.3">
      <c r="T3091" s="9" t="e">
        <v>#N/A</v>
      </c>
    </row>
    <row r="3092" spans="20:20" x14ac:dyDescent="0.3">
      <c r="T3092" s="9" t="e">
        <v>#N/A</v>
      </c>
    </row>
    <row r="3093" spans="20:20" x14ac:dyDescent="0.3">
      <c r="T3093" s="9" t="e">
        <v>#N/A</v>
      </c>
    </row>
    <row r="3094" spans="20:20" x14ac:dyDescent="0.3">
      <c r="T3094" s="9" t="e">
        <v>#N/A</v>
      </c>
    </row>
    <row r="3095" spans="20:20" x14ac:dyDescent="0.3">
      <c r="T3095" s="9" t="e">
        <v>#N/A</v>
      </c>
    </row>
    <row r="3096" spans="20:20" x14ac:dyDescent="0.3">
      <c r="T3096" s="9" t="e">
        <v>#N/A</v>
      </c>
    </row>
    <row r="3097" spans="20:20" x14ac:dyDescent="0.3">
      <c r="T3097" s="9" t="e">
        <v>#N/A</v>
      </c>
    </row>
    <row r="3098" spans="20:20" x14ac:dyDescent="0.3">
      <c r="T3098" s="9" t="e">
        <v>#N/A</v>
      </c>
    </row>
    <row r="3099" spans="20:20" x14ac:dyDescent="0.3">
      <c r="T3099" s="9" t="e">
        <v>#N/A</v>
      </c>
    </row>
    <row r="3100" spans="20:20" x14ac:dyDescent="0.3">
      <c r="T3100" s="9" t="e">
        <v>#N/A</v>
      </c>
    </row>
    <row r="3101" spans="20:20" x14ac:dyDescent="0.3">
      <c r="T3101" s="9" t="e">
        <v>#N/A</v>
      </c>
    </row>
    <row r="3102" spans="20:20" x14ac:dyDescent="0.3">
      <c r="T3102" s="9" t="e">
        <v>#N/A</v>
      </c>
    </row>
    <row r="3103" spans="20:20" x14ac:dyDescent="0.3">
      <c r="T3103" s="9" t="e">
        <v>#N/A</v>
      </c>
    </row>
    <row r="3104" spans="20:20" x14ac:dyDescent="0.3">
      <c r="T3104" s="9" t="e">
        <v>#N/A</v>
      </c>
    </row>
    <row r="3105" spans="20:20" x14ac:dyDescent="0.3">
      <c r="T3105" s="9" t="e">
        <v>#N/A</v>
      </c>
    </row>
    <row r="3106" spans="20:20" x14ac:dyDescent="0.3">
      <c r="T3106" s="9" t="e">
        <v>#N/A</v>
      </c>
    </row>
    <row r="3107" spans="20:20" x14ac:dyDescent="0.3">
      <c r="T3107" s="9" t="e">
        <v>#N/A</v>
      </c>
    </row>
    <row r="3108" spans="20:20" x14ac:dyDescent="0.3">
      <c r="T3108" s="9" t="e">
        <v>#N/A</v>
      </c>
    </row>
    <row r="3109" spans="20:20" x14ac:dyDescent="0.3">
      <c r="T3109" s="9" t="e">
        <v>#N/A</v>
      </c>
    </row>
    <row r="3110" spans="20:20" x14ac:dyDescent="0.3">
      <c r="T3110" s="9" t="e">
        <v>#N/A</v>
      </c>
    </row>
    <row r="3111" spans="20:20" x14ac:dyDescent="0.3">
      <c r="T3111" s="9" t="e">
        <v>#N/A</v>
      </c>
    </row>
    <row r="3112" spans="20:20" x14ac:dyDescent="0.3">
      <c r="T3112" s="9" t="e">
        <v>#N/A</v>
      </c>
    </row>
    <row r="3113" spans="20:20" x14ac:dyDescent="0.3">
      <c r="T3113" s="9" t="e">
        <v>#N/A</v>
      </c>
    </row>
    <row r="3114" spans="20:20" x14ac:dyDescent="0.3">
      <c r="T3114" s="9" t="e">
        <v>#N/A</v>
      </c>
    </row>
    <row r="3115" spans="20:20" x14ac:dyDescent="0.3">
      <c r="T3115" s="9" t="e">
        <v>#N/A</v>
      </c>
    </row>
    <row r="3116" spans="20:20" x14ac:dyDescent="0.3">
      <c r="T3116" s="9" t="e">
        <v>#N/A</v>
      </c>
    </row>
    <row r="3117" spans="20:20" x14ac:dyDescent="0.3">
      <c r="T3117" s="9" t="e">
        <v>#N/A</v>
      </c>
    </row>
    <row r="3118" spans="20:20" x14ac:dyDescent="0.3">
      <c r="T3118" s="9" t="e">
        <v>#N/A</v>
      </c>
    </row>
    <row r="3119" spans="20:20" x14ac:dyDescent="0.3">
      <c r="T3119" s="9" t="e">
        <v>#N/A</v>
      </c>
    </row>
    <row r="3120" spans="20:20" x14ac:dyDescent="0.3">
      <c r="T3120" s="9" t="e">
        <v>#N/A</v>
      </c>
    </row>
    <row r="3121" spans="20:20" x14ac:dyDescent="0.3">
      <c r="T3121" s="9" t="e">
        <v>#N/A</v>
      </c>
    </row>
    <row r="3122" spans="20:20" x14ac:dyDescent="0.3">
      <c r="T3122" s="9" t="e">
        <v>#N/A</v>
      </c>
    </row>
    <row r="3123" spans="20:20" x14ac:dyDescent="0.3">
      <c r="T3123" s="9" t="e">
        <v>#N/A</v>
      </c>
    </row>
    <row r="3124" spans="20:20" x14ac:dyDescent="0.3">
      <c r="T3124" s="9" t="e">
        <v>#N/A</v>
      </c>
    </row>
    <row r="3125" spans="20:20" x14ac:dyDescent="0.3">
      <c r="T3125" s="9" t="e">
        <v>#N/A</v>
      </c>
    </row>
    <row r="3126" spans="20:20" x14ac:dyDescent="0.3">
      <c r="T3126" s="9" t="e">
        <v>#N/A</v>
      </c>
    </row>
    <row r="3127" spans="20:20" x14ac:dyDescent="0.3">
      <c r="T3127" s="9" t="e">
        <v>#N/A</v>
      </c>
    </row>
    <row r="3128" spans="20:20" x14ac:dyDescent="0.3">
      <c r="T3128" s="9" t="e">
        <v>#N/A</v>
      </c>
    </row>
    <row r="3129" spans="20:20" x14ac:dyDescent="0.3">
      <c r="T3129" s="9" t="e">
        <v>#N/A</v>
      </c>
    </row>
    <row r="3130" spans="20:20" x14ac:dyDescent="0.3">
      <c r="T3130" s="9" t="e">
        <v>#N/A</v>
      </c>
    </row>
    <row r="3131" spans="20:20" x14ac:dyDescent="0.3">
      <c r="T3131" s="9" t="e">
        <v>#N/A</v>
      </c>
    </row>
    <row r="3132" spans="20:20" x14ac:dyDescent="0.3">
      <c r="T3132" s="9" t="e">
        <v>#N/A</v>
      </c>
    </row>
    <row r="3133" spans="20:20" x14ac:dyDescent="0.3">
      <c r="T3133" s="9" t="e">
        <v>#N/A</v>
      </c>
    </row>
    <row r="3134" spans="20:20" x14ac:dyDescent="0.3">
      <c r="T3134" s="9" t="e">
        <v>#N/A</v>
      </c>
    </row>
    <row r="3135" spans="20:20" x14ac:dyDescent="0.3">
      <c r="T3135" s="9" t="e">
        <v>#N/A</v>
      </c>
    </row>
    <row r="3136" spans="20:20" x14ac:dyDescent="0.3">
      <c r="T3136" s="9" t="e">
        <v>#N/A</v>
      </c>
    </row>
    <row r="3137" spans="20:20" x14ac:dyDescent="0.3">
      <c r="T3137" s="9" t="e">
        <v>#N/A</v>
      </c>
    </row>
    <row r="3138" spans="20:20" x14ac:dyDescent="0.3">
      <c r="T3138" s="9" t="e">
        <v>#N/A</v>
      </c>
    </row>
    <row r="3139" spans="20:20" x14ac:dyDescent="0.3">
      <c r="T3139" s="9" t="e">
        <v>#N/A</v>
      </c>
    </row>
    <row r="3140" spans="20:20" x14ac:dyDescent="0.3">
      <c r="T3140" s="9" t="e">
        <v>#N/A</v>
      </c>
    </row>
    <row r="3141" spans="20:20" x14ac:dyDescent="0.3">
      <c r="T3141" s="9" t="e">
        <v>#N/A</v>
      </c>
    </row>
    <row r="3142" spans="20:20" x14ac:dyDescent="0.3">
      <c r="T3142" s="9" t="e">
        <v>#N/A</v>
      </c>
    </row>
    <row r="3143" spans="20:20" x14ac:dyDescent="0.3">
      <c r="T3143" s="9" t="e">
        <v>#N/A</v>
      </c>
    </row>
    <row r="3144" spans="20:20" x14ac:dyDescent="0.3">
      <c r="T3144" s="9" t="e">
        <v>#N/A</v>
      </c>
    </row>
    <row r="3145" spans="20:20" x14ac:dyDescent="0.3">
      <c r="T3145" s="9" t="e">
        <v>#N/A</v>
      </c>
    </row>
    <row r="3146" spans="20:20" x14ac:dyDescent="0.3">
      <c r="T3146" s="9" t="e">
        <v>#N/A</v>
      </c>
    </row>
    <row r="3147" spans="20:20" x14ac:dyDescent="0.3">
      <c r="T3147" s="9" t="e">
        <v>#N/A</v>
      </c>
    </row>
    <row r="3148" spans="20:20" x14ac:dyDescent="0.3">
      <c r="T3148" s="9" t="e">
        <v>#N/A</v>
      </c>
    </row>
    <row r="3149" spans="20:20" x14ac:dyDescent="0.3">
      <c r="T3149" s="9" t="e">
        <v>#N/A</v>
      </c>
    </row>
    <row r="3150" spans="20:20" x14ac:dyDescent="0.3">
      <c r="T3150" s="9" t="e">
        <v>#N/A</v>
      </c>
    </row>
    <row r="3151" spans="20:20" x14ac:dyDescent="0.3">
      <c r="T3151" s="9" t="e">
        <v>#N/A</v>
      </c>
    </row>
    <row r="3152" spans="20:20" x14ac:dyDescent="0.3">
      <c r="T3152" s="9" t="e">
        <v>#N/A</v>
      </c>
    </row>
    <row r="3153" spans="20:20" x14ac:dyDescent="0.3">
      <c r="T3153" s="9" t="e">
        <v>#N/A</v>
      </c>
    </row>
    <row r="3154" spans="20:20" x14ac:dyDescent="0.3">
      <c r="T3154" s="9" t="e">
        <v>#N/A</v>
      </c>
    </row>
    <row r="3155" spans="20:20" x14ac:dyDescent="0.3">
      <c r="T3155" s="9" t="e">
        <v>#N/A</v>
      </c>
    </row>
    <row r="3156" spans="20:20" x14ac:dyDescent="0.3">
      <c r="T3156" s="9" t="e">
        <v>#N/A</v>
      </c>
    </row>
    <row r="3157" spans="20:20" x14ac:dyDescent="0.3">
      <c r="T3157" s="9" t="e">
        <v>#N/A</v>
      </c>
    </row>
    <row r="3158" spans="20:20" x14ac:dyDescent="0.3">
      <c r="T3158" s="9" t="e">
        <v>#N/A</v>
      </c>
    </row>
    <row r="3159" spans="20:20" x14ac:dyDescent="0.3">
      <c r="T3159" s="9" t="e">
        <v>#N/A</v>
      </c>
    </row>
    <row r="3160" spans="20:20" x14ac:dyDescent="0.3">
      <c r="T3160" s="9" t="e">
        <v>#N/A</v>
      </c>
    </row>
    <row r="3161" spans="20:20" x14ac:dyDescent="0.3">
      <c r="T3161" s="9" t="e">
        <v>#N/A</v>
      </c>
    </row>
    <row r="3162" spans="20:20" x14ac:dyDescent="0.3">
      <c r="T3162" s="9" t="e">
        <v>#N/A</v>
      </c>
    </row>
    <row r="3163" spans="20:20" x14ac:dyDescent="0.3">
      <c r="T3163" s="9" t="e">
        <v>#N/A</v>
      </c>
    </row>
    <row r="3164" spans="20:20" x14ac:dyDescent="0.3">
      <c r="T3164" s="9" t="e">
        <v>#N/A</v>
      </c>
    </row>
    <row r="3165" spans="20:20" x14ac:dyDescent="0.3">
      <c r="T3165" s="9" t="e">
        <v>#N/A</v>
      </c>
    </row>
    <row r="3166" spans="20:20" x14ac:dyDescent="0.3">
      <c r="T3166" s="9" t="e">
        <v>#N/A</v>
      </c>
    </row>
    <row r="3167" spans="20:20" x14ac:dyDescent="0.3">
      <c r="T3167" s="9" t="e">
        <v>#N/A</v>
      </c>
    </row>
    <row r="3168" spans="20:20" x14ac:dyDescent="0.3">
      <c r="T3168" s="9" t="e">
        <v>#N/A</v>
      </c>
    </row>
    <row r="3169" spans="20:20" x14ac:dyDescent="0.3">
      <c r="T3169" s="9" t="e">
        <v>#N/A</v>
      </c>
    </row>
    <row r="3170" spans="20:20" x14ac:dyDescent="0.3">
      <c r="T3170" s="9" t="e">
        <v>#N/A</v>
      </c>
    </row>
    <row r="3171" spans="20:20" x14ac:dyDescent="0.3">
      <c r="T3171" s="9" t="e">
        <v>#N/A</v>
      </c>
    </row>
    <row r="3172" spans="20:20" x14ac:dyDescent="0.3">
      <c r="T3172" s="9" t="e">
        <v>#N/A</v>
      </c>
    </row>
    <row r="3173" spans="20:20" x14ac:dyDescent="0.3">
      <c r="T3173" s="9" t="e">
        <v>#N/A</v>
      </c>
    </row>
    <row r="3174" spans="20:20" x14ac:dyDescent="0.3">
      <c r="T3174" s="9" t="e">
        <v>#N/A</v>
      </c>
    </row>
    <row r="3175" spans="20:20" x14ac:dyDescent="0.3">
      <c r="T3175" s="9" t="e">
        <v>#N/A</v>
      </c>
    </row>
    <row r="3176" spans="20:20" x14ac:dyDescent="0.3">
      <c r="T3176" s="9" t="e">
        <v>#N/A</v>
      </c>
    </row>
    <row r="3177" spans="20:20" x14ac:dyDescent="0.3">
      <c r="T3177" s="9" t="e">
        <v>#N/A</v>
      </c>
    </row>
    <row r="3178" spans="20:20" x14ac:dyDescent="0.3">
      <c r="T3178" s="9" t="e">
        <v>#N/A</v>
      </c>
    </row>
    <row r="3179" spans="20:20" x14ac:dyDescent="0.3">
      <c r="T3179" s="9" t="e">
        <v>#N/A</v>
      </c>
    </row>
    <row r="3180" spans="20:20" x14ac:dyDescent="0.3">
      <c r="T3180" s="9" t="e">
        <v>#N/A</v>
      </c>
    </row>
    <row r="3181" spans="20:20" x14ac:dyDescent="0.3">
      <c r="T3181" s="9" t="e">
        <v>#N/A</v>
      </c>
    </row>
    <row r="3182" spans="20:20" x14ac:dyDescent="0.3">
      <c r="T3182" s="9" t="e">
        <v>#N/A</v>
      </c>
    </row>
    <row r="3183" spans="20:20" x14ac:dyDescent="0.3">
      <c r="T3183" s="9" t="e">
        <v>#N/A</v>
      </c>
    </row>
    <row r="3184" spans="20:20" x14ac:dyDescent="0.3">
      <c r="T3184" s="9" t="e">
        <v>#N/A</v>
      </c>
    </row>
    <row r="3185" spans="20:20" x14ac:dyDescent="0.3">
      <c r="T3185" s="9" t="e">
        <v>#N/A</v>
      </c>
    </row>
    <row r="3186" spans="20:20" x14ac:dyDescent="0.3">
      <c r="T3186" s="9" t="e">
        <v>#N/A</v>
      </c>
    </row>
    <row r="3187" spans="20:20" x14ac:dyDescent="0.3">
      <c r="T3187" s="9" t="e">
        <v>#N/A</v>
      </c>
    </row>
    <row r="3188" spans="20:20" x14ac:dyDescent="0.3">
      <c r="T3188" s="9" t="e">
        <v>#N/A</v>
      </c>
    </row>
    <row r="3189" spans="20:20" x14ac:dyDescent="0.3">
      <c r="T3189" s="9" t="e">
        <v>#N/A</v>
      </c>
    </row>
    <row r="3190" spans="20:20" x14ac:dyDescent="0.3">
      <c r="T3190" s="9" t="e">
        <v>#N/A</v>
      </c>
    </row>
    <row r="3191" spans="20:20" x14ac:dyDescent="0.3">
      <c r="T3191" s="9" t="e">
        <v>#N/A</v>
      </c>
    </row>
    <row r="3192" spans="20:20" x14ac:dyDescent="0.3">
      <c r="T3192" s="9" t="e">
        <v>#N/A</v>
      </c>
    </row>
    <row r="3193" spans="20:20" x14ac:dyDescent="0.3">
      <c r="T3193" s="9" t="e">
        <v>#N/A</v>
      </c>
    </row>
    <row r="3194" spans="20:20" x14ac:dyDescent="0.3">
      <c r="T3194" s="9" t="e">
        <v>#N/A</v>
      </c>
    </row>
    <row r="3195" spans="20:20" x14ac:dyDescent="0.3">
      <c r="T3195" s="9" t="e">
        <v>#N/A</v>
      </c>
    </row>
    <row r="3196" spans="20:20" x14ac:dyDescent="0.3">
      <c r="T3196" s="9" t="e">
        <v>#N/A</v>
      </c>
    </row>
    <row r="3197" spans="20:20" x14ac:dyDescent="0.3">
      <c r="T3197" s="9" t="e">
        <v>#N/A</v>
      </c>
    </row>
    <row r="3198" spans="20:20" x14ac:dyDescent="0.3">
      <c r="T3198" s="9" t="e">
        <v>#N/A</v>
      </c>
    </row>
    <row r="3199" spans="20:20" x14ac:dyDescent="0.3">
      <c r="T3199" s="9" t="e">
        <v>#N/A</v>
      </c>
    </row>
    <row r="3200" spans="20:20" x14ac:dyDescent="0.3">
      <c r="T3200" s="9" t="e">
        <v>#N/A</v>
      </c>
    </row>
    <row r="3201" spans="20:20" x14ac:dyDescent="0.3">
      <c r="T3201" s="9" t="e">
        <v>#N/A</v>
      </c>
    </row>
    <row r="3202" spans="20:20" x14ac:dyDescent="0.3">
      <c r="T3202" s="9" t="e">
        <v>#N/A</v>
      </c>
    </row>
    <row r="3203" spans="20:20" x14ac:dyDescent="0.3">
      <c r="T3203" s="9" t="e">
        <v>#N/A</v>
      </c>
    </row>
    <row r="3204" spans="20:20" x14ac:dyDescent="0.3">
      <c r="T3204" s="9" t="e">
        <v>#N/A</v>
      </c>
    </row>
    <row r="3205" spans="20:20" x14ac:dyDescent="0.3">
      <c r="T3205" s="9" t="e">
        <v>#N/A</v>
      </c>
    </row>
    <row r="3206" spans="20:20" x14ac:dyDescent="0.3">
      <c r="T3206" s="9" t="e">
        <v>#N/A</v>
      </c>
    </row>
    <row r="3207" spans="20:20" x14ac:dyDescent="0.3">
      <c r="T3207" s="9" t="e">
        <v>#N/A</v>
      </c>
    </row>
    <row r="3208" spans="20:20" x14ac:dyDescent="0.3">
      <c r="T3208" s="9" t="e">
        <v>#N/A</v>
      </c>
    </row>
    <row r="3209" spans="20:20" x14ac:dyDescent="0.3">
      <c r="T3209" s="9" t="e">
        <v>#N/A</v>
      </c>
    </row>
    <row r="3210" spans="20:20" x14ac:dyDescent="0.3">
      <c r="T3210" s="9" t="e">
        <v>#N/A</v>
      </c>
    </row>
    <row r="3211" spans="20:20" x14ac:dyDescent="0.3">
      <c r="T3211" s="9" t="e">
        <v>#N/A</v>
      </c>
    </row>
    <row r="3212" spans="20:20" x14ac:dyDescent="0.3">
      <c r="T3212" s="9" t="e">
        <v>#N/A</v>
      </c>
    </row>
    <row r="3213" spans="20:20" x14ac:dyDescent="0.3">
      <c r="T3213" s="9" t="e">
        <v>#N/A</v>
      </c>
    </row>
    <row r="3214" spans="20:20" x14ac:dyDescent="0.3">
      <c r="T3214" s="9" t="e">
        <v>#N/A</v>
      </c>
    </row>
    <row r="3215" spans="20:20" x14ac:dyDescent="0.3">
      <c r="T3215" s="9" t="e">
        <v>#N/A</v>
      </c>
    </row>
    <row r="3216" spans="20:20" x14ac:dyDescent="0.3">
      <c r="T3216" s="9" t="e">
        <v>#N/A</v>
      </c>
    </row>
    <row r="3217" spans="20:20" x14ac:dyDescent="0.3">
      <c r="T3217" s="9" t="e">
        <v>#N/A</v>
      </c>
    </row>
    <row r="3218" spans="20:20" x14ac:dyDescent="0.3">
      <c r="T3218" s="9" t="e">
        <v>#N/A</v>
      </c>
    </row>
    <row r="3219" spans="20:20" x14ac:dyDescent="0.3">
      <c r="T3219" s="9" t="e">
        <v>#N/A</v>
      </c>
    </row>
    <row r="3220" spans="20:20" x14ac:dyDescent="0.3">
      <c r="T3220" s="9" t="e">
        <v>#N/A</v>
      </c>
    </row>
    <row r="3221" spans="20:20" x14ac:dyDescent="0.3">
      <c r="T3221" s="9" t="e">
        <v>#N/A</v>
      </c>
    </row>
    <row r="3222" spans="20:20" x14ac:dyDescent="0.3">
      <c r="T3222" s="9" t="e">
        <v>#N/A</v>
      </c>
    </row>
    <row r="3223" spans="20:20" x14ac:dyDescent="0.3">
      <c r="T3223" s="9" t="e">
        <v>#N/A</v>
      </c>
    </row>
    <row r="3224" spans="20:20" x14ac:dyDescent="0.3">
      <c r="T3224" s="9" t="e">
        <v>#N/A</v>
      </c>
    </row>
    <row r="3225" spans="20:20" x14ac:dyDescent="0.3">
      <c r="T3225" s="9" t="e">
        <v>#N/A</v>
      </c>
    </row>
    <row r="3226" spans="20:20" x14ac:dyDescent="0.3">
      <c r="T3226" s="9" t="e">
        <v>#N/A</v>
      </c>
    </row>
    <row r="3227" spans="20:20" x14ac:dyDescent="0.3">
      <c r="T3227" s="9" t="e">
        <v>#N/A</v>
      </c>
    </row>
    <row r="3228" spans="20:20" x14ac:dyDescent="0.3">
      <c r="T3228" s="9" t="e">
        <v>#N/A</v>
      </c>
    </row>
    <row r="3229" spans="20:20" x14ac:dyDescent="0.3">
      <c r="T3229" s="9" t="e">
        <v>#N/A</v>
      </c>
    </row>
    <row r="3230" spans="20:20" x14ac:dyDescent="0.3">
      <c r="T3230" s="9" t="e">
        <v>#N/A</v>
      </c>
    </row>
    <row r="3231" spans="20:20" x14ac:dyDescent="0.3">
      <c r="T3231" s="9" t="e">
        <v>#N/A</v>
      </c>
    </row>
    <row r="3232" spans="20:20" x14ac:dyDescent="0.3">
      <c r="T3232" s="9" t="e">
        <v>#N/A</v>
      </c>
    </row>
    <row r="3233" spans="20:20" x14ac:dyDescent="0.3">
      <c r="T3233" s="9" t="e">
        <v>#N/A</v>
      </c>
    </row>
    <row r="3234" spans="20:20" x14ac:dyDescent="0.3">
      <c r="T3234" s="9" t="e">
        <v>#N/A</v>
      </c>
    </row>
    <row r="3235" spans="20:20" x14ac:dyDescent="0.3">
      <c r="T3235" s="9" t="e">
        <v>#N/A</v>
      </c>
    </row>
    <row r="3236" spans="20:20" x14ac:dyDescent="0.3">
      <c r="T3236" s="9" t="e">
        <v>#N/A</v>
      </c>
    </row>
    <row r="3237" spans="20:20" x14ac:dyDescent="0.3">
      <c r="T3237" s="9" t="e">
        <v>#N/A</v>
      </c>
    </row>
    <row r="3238" spans="20:20" x14ac:dyDescent="0.3">
      <c r="T3238" s="9" t="e">
        <v>#N/A</v>
      </c>
    </row>
    <row r="3239" spans="20:20" x14ac:dyDescent="0.3">
      <c r="T3239" s="9" t="e">
        <v>#N/A</v>
      </c>
    </row>
    <row r="3240" spans="20:20" x14ac:dyDescent="0.3">
      <c r="T3240" s="9" t="e">
        <v>#N/A</v>
      </c>
    </row>
    <row r="3241" spans="20:20" x14ac:dyDescent="0.3">
      <c r="T3241" s="9" t="e">
        <v>#N/A</v>
      </c>
    </row>
    <row r="3242" spans="20:20" x14ac:dyDescent="0.3">
      <c r="T3242" s="9" t="e">
        <v>#N/A</v>
      </c>
    </row>
    <row r="3243" spans="20:20" x14ac:dyDescent="0.3">
      <c r="T3243" s="9" t="e">
        <v>#N/A</v>
      </c>
    </row>
    <row r="3244" spans="20:20" x14ac:dyDescent="0.3">
      <c r="T3244" s="9" t="e">
        <v>#N/A</v>
      </c>
    </row>
    <row r="3245" spans="20:20" x14ac:dyDescent="0.3">
      <c r="T3245" s="9" t="e">
        <v>#N/A</v>
      </c>
    </row>
    <row r="3246" spans="20:20" x14ac:dyDescent="0.3">
      <c r="T3246" s="9" t="e">
        <v>#N/A</v>
      </c>
    </row>
    <row r="3247" spans="20:20" x14ac:dyDescent="0.3">
      <c r="T3247" s="9" t="e">
        <v>#N/A</v>
      </c>
    </row>
    <row r="3248" spans="20:20" x14ac:dyDescent="0.3">
      <c r="T3248" s="9" t="e">
        <v>#N/A</v>
      </c>
    </row>
    <row r="3249" spans="20:20" x14ac:dyDescent="0.3">
      <c r="T3249" s="9" t="e">
        <v>#N/A</v>
      </c>
    </row>
    <row r="3250" spans="20:20" x14ac:dyDescent="0.3">
      <c r="T3250" s="9" t="e">
        <v>#N/A</v>
      </c>
    </row>
    <row r="3251" spans="20:20" x14ac:dyDescent="0.3">
      <c r="T3251" s="9" t="e">
        <v>#N/A</v>
      </c>
    </row>
    <row r="3252" spans="20:20" x14ac:dyDescent="0.3">
      <c r="T3252" s="9" t="e">
        <v>#N/A</v>
      </c>
    </row>
    <row r="3253" spans="20:20" x14ac:dyDescent="0.3">
      <c r="T3253" s="9" t="e">
        <v>#N/A</v>
      </c>
    </row>
    <row r="3254" spans="20:20" x14ac:dyDescent="0.3">
      <c r="T3254" s="9" t="e">
        <v>#N/A</v>
      </c>
    </row>
    <row r="3255" spans="20:20" x14ac:dyDescent="0.3">
      <c r="T3255" s="9" t="e">
        <v>#N/A</v>
      </c>
    </row>
    <row r="3256" spans="20:20" x14ac:dyDescent="0.3">
      <c r="T3256" s="9" t="e">
        <v>#N/A</v>
      </c>
    </row>
    <row r="3257" spans="20:20" x14ac:dyDescent="0.3">
      <c r="T3257" s="9" t="e">
        <v>#N/A</v>
      </c>
    </row>
    <row r="3258" spans="20:20" x14ac:dyDescent="0.3">
      <c r="T3258" s="9" t="e">
        <v>#N/A</v>
      </c>
    </row>
    <row r="3259" spans="20:20" x14ac:dyDescent="0.3">
      <c r="T3259" s="9" t="e">
        <v>#N/A</v>
      </c>
    </row>
    <row r="3260" spans="20:20" x14ac:dyDescent="0.3">
      <c r="T3260" s="9" t="e">
        <v>#N/A</v>
      </c>
    </row>
    <row r="3261" spans="20:20" x14ac:dyDescent="0.3">
      <c r="T3261" s="9" t="e">
        <v>#N/A</v>
      </c>
    </row>
    <row r="3262" spans="20:20" x14ac:dyDescent="0.3">
      <c r="T3262" s="9" t="e">
        <v>#N/A</v>
      </c>
    </row>
    <row r="3263" spans="20:20" x14ac:dyDescent="0.3">
      <c r="T3263" s="9" t="e">
        <v>#N/A</v>
      </c>
    </row>
    <row r="3264" spans="20:20" x14ac:dyDescent="0.3">
      <c r="T3264" s="9" t="e">
        <v>#N/A</v>
      </c>
    </row>
    <row r="3265" spans="20:20" x14ac:dyDescent="0.3">
      <c r="T3265" s="9" t="e">
        <v>#N/A</v>
      </c>
    </row>
    <row r="3266" spans="20:20" x14ac:dyDescent="0.3">
      <c r="T3266" s="9" t="e">
        <v>#N/A</v>
      </c>
    </row>
    <row r="3267" spans="20:20" x14ac:dyDescent="0.3">
      <c r="T3267" s="9" t="e">
        <v>#N/A</v>
      </c>
    </row>
    <row r="3268" spans="20:20" x14ac:dyDescent="0.3">
      <c r="T3268" s="9" t="e">
        <v>#N/A</v>
      </c>
    </row>
    <row r="3269" spans="20:20" x14ac:dyDescent="0.3">
      <c r="T3269" s="9" t="e">
        <v>#N/A</v>
      </c>
    </row>
    <row r="3270" spans="20:20" x14ac:dyDescent="0.3">
      <c r="T3270" s="9" t="e">
        <v>#N/A</v>
      </c>
    </row>
    <row r="3271" spans="20:20" x14ac:dyDescent="0.3">
      <c r="T3271" s="9" t="e">
        <v>#N/A</v>
      </c>
    </row>
    <row r="3272" spans="20:20" x14ac:dyDescent="0.3">
      <c r="T3272" s="9" t="e">
        <v>#N/A</v>
      </c>
    </row>
    <row r="3273" spans="20:20" x14ac:dyDescent="0.3">
      <c r="T3273" s="9" t="e">
        <v>#N/A</v>
      </c>
    </row>
    <row r="3274" spans="20:20" x14ac:dyDescent="0.3">
      <c r="T3274" s="9" t="e">
        <v>#N/A</v>
      </c>
    </row>
    <row r="3275" spans="20:20" x14ac:dyDescent="0.3">
      <c r="T3275" s="9" t="e">
        <v>#N/A</v>
      </c>
    </row>
    <row r="3276" spans="20:20" x14ac:dyDescent="0.3">
      <c r="T3276" s="9" t="e">
        <v>#N/A</v>
      </c>
    </row>
    <row r="3277" spans="20:20" x14ac:dyDescent="0.3">
      <c r="T3277" s="9" t="e">
        <v>#N/A</v>
      </c>
    </row>
    <row r="3278" spans="20:20" x14ac:dyDescent="0.3">
      <c r="T3278" s="9" t="e">
        <v>#N/A</v>
      </c>
    </row>
    <row r="3279" spans="20:20" x14ac:dyDescent="0.3">
      <c r="T3279" s="9" t="e">
        <v>#N/A</v>
      </c>
    </row>
    <row r="3280" spans="20:20" x14ac:dyDescent="0.3">
      <c r="T3280" s="9" t="e">
        <v>#N/A</v>
      </c>
    </row>
    <row r="3281" spans="20:20" x14ac:dyDescent="0.3">
      <c r="T3281" s="9" t="e">
        <v>#N/A</v>
      </c>
    </row>
    <row r="3282" spans="20:20" x14ac:dyDescent="0.3">
      <c r="T3282" s="9" t="e">
        <v>#N/A</v>
      </c>
    </row>
    <row r="3283" spans="20:20" x14ac:dyDescent="0.3">
      <c r="T3283" s="9" t="e">
        <v>#N/A</v>
      </c>
    </row>
    <row r="3284" spans="20:20" x14ac:dyDescent="0.3">
      <c r="T3284" s="9" t="e">
        <v>#N/A</v>
      </c>
    </row>
    <row r="3285" spans="20:20" x14ac:dyDescent="0.3">
      <c r="T3285" s="9" t="e">
        <v>#N/A</v>
      </c>
    </row>
    <row r="3286" spans="20:20" x14ac:dyDescent="0.3">
      <c r="T3286" s="9" t="e">
        <v>#N/A</v>
      </c>
    </row>
    <row r="3287" spans="20:20" x14ac:dyDescent="0.3">
      <c r="T3287" s="9" t="e">
        <v>#N/A</v>
      </c>
    </row>
  </sheetData>
  <autoFilter ref="A1:CU1" xr:uid="{66CC965E-DE9D-4BFC-BF1D-BF339485F862}">
    <sortState xmlns:xlrd2="http://schemas.microsoft.com/office/spreadsheetml/2017/richdata2" ref="A2:BZ196">
      <sortCondition ref="A1"/>
    </sortState>
  </autoFilter>
  <dataValidations count="7">
    <dataValidation allowBlank="1" showInputMessage="1" showErrorMessage="1" prompt="What is the common name of the domestic birds present in the holding?" sqref="AN2:AN18 AN20:AN100 AN102:AN137 AD90:AD91 T102 T98 T70 T78:T79 T85 T87 T90 AD82 AD85 AX70 T122" xr:uid="{1AD13EB8-CFF4-42D4-8057-9A599E54FCDD}"/>
    <dataValidation allowBlank="1" showInputMessage="1" showErrorMessage="1" prompt="What is the latin name of the domestic birds present in the holding?" sqref="AX2:AX18 AD2:AD18 T2:T18 AX20:AX69 T20:T62 AD20:AD81 T80:T84 T99:T101 T103:T121 T71:T77 T91:T97 T86 T88:T89 AD92:AD137 AD83:AD84 AD86:AD89 AX71:AX137 T123:T137 BH137" xr:uid="{82451CDE-19EF-4904-8576-89C92F0A2DD9}"/>
    <dataValidation allowBlank="1" showInputMessage="1" showErrorMessage="1" prompt="How many dead domestic birds of that species were present at the time of the outbreak?" sqref="BB2:BB18 AR2:AR18 AH2:AH18 X2:X18 N2:N18 BB20:BB137 N20:N42 X20:X137 AH20:AH137 AR20:AR137 N70:N112 N116:N131 N133:N137 BV137 BL137" xr:uid="{C1786D76-2C86-412A-BA0D-4454634B9B2F}"/>
    <dataValidation allowBlank="1" showInputMessage="1" showErrorMessage="1" prompt="How many clinically affected domestic birds of that species were present at the time of the outbreak?" sqref="BA2:BA18 AQ2:AQ18 AG2:AG18 W2:W18 M2:M18 BA20:BA137 M20:M42 W20:W137 AG20:AG137 AQ20:AQ137 M70:M112 M116:M131 M134:M137 BU137 BK137" xr:uid="{E8F04EF7-3CC0-4FCD-89C0-EED132143501}"/>
    <dataValidation allowBlank="1" showInputMessage="1" showErrorMessage="1" prompt="How many susceptible domestic birds of that species were present at the time of the outbreak?" sqref="AZ2:AZ18 AP2:AP18 AF2:AF18 V2:V18 L2:L16 L18 AZ20:AZ137 L20:L37 V20:V137 AF20:AF137 AP20:AP137 L39:L42 L70:L112 L116:L131 L133:L137 M133 BT137 BJ137" xr:uid="{ECAB2C74-932A-478A-8E9C-5547266014A4}"/>
    <dataValidation allowBlank="1" showInputMessage="1" showErrorMessage="1" prompt="How many persons were exposed to the virus during culling and destruction?" sqref="I2:I18 I20:I137" xr:uid="{71603E34-2540-4754-A008-EBE1298527EC}"/>
    <dataValidation allowBlank="1" showInputMessage="1" showErrorMessage="1" promptTitle="Complete the subtype" prompt="Report the virus subtype if not reported or reported as incomplete at the time of the notification in ADIS" sqref="C63:C69 C107:C111 C115:C136" xr:uid="{CB8190E1-20AB-4C23-A166-C5BC41D94E8E}"/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aef4b4-6e49-48de-9f0e-98f27bd4b460">
      <Terms xmlns="http://schemas.microsoft.com/office/infopath/2007/PartnerControls"/>
    </lcf76f155ced4ddcb4097134ff3c332f>
    <TaxCatchAll xmlns="01559d48-7e8f-4e8f-acaf-57334446dd85" xsi:nil="true"/>
    <_Flow_SignoffStatus xmlns="fdaef4b4-6e49-48de-9f0e-98f27bd4b4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C1DF2B4ABF1F4D9336EEC48C80F82B" ma:contentTypeVersion="16" ma:contentTypeDescription="Create a new document." ma:contentTypeScope="" ma:versionID="aebdd8800a180c5bc078315b05ecf345">
  <xsd:schema xmlns:xsd="http://www.w3.org/2001/XMLSchema" xmlns:xs="http://www.w3.org/2001/XMLSchema" xmlns:p="http://schemas.microsoft.com/office/2006/metadata/properties" xmlns:ns2="fdaef4b4-6e49-48de-9f0e-98f27bd4b460" xmlns:ns3="01559d48-7e8f-4e8f-acaf-57334446dd85" targetNamespace="http://schemas.microsoft.com/office/2006/metadata/properties" ma:root="true" ma:fieldsID="096819be38d851de287ae22fb70f6bcc" ns2:_="" ns3:_="">
    <xsd:import namespace="fdaef4b4-6e49-48de-9f0e-98f27bd4b460"/>
    <xsd:import namespace="01559d48-7e8f-4e8f-acaf-57334446dd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ef4b4-6e49-48de-9f0e-98f27bd4b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d3d8e85-2482-46d5-b3d8-06dc7993f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59d48-7e8f-4e8f-acaf-57334446dd8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c5d5c74-4547-4355-a2aa-330d3750f220}" ma:internalName="TaxCatchAll" ma:showField="CatchAllData" ma:web="01559d48-7e8f-4e8f-acaf-57334446dd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3F4FE-13D4-4BAF-9D54-813579ABD9C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aef4b4-6e49-48de-9f0e-98f27bd4b460"/>
    <ds:schemaRef ds:uri="http://purl.org/dc/elements/1.1/"/>
    <ds:schemaRef ds:uri="http://schemas.microsoft.com/office/2006/metadata/properties"/>
    <ds:schemaRef ds:uri="http://schemas.microsoft.com/office/infopath/2007/PartnerControls"/>
    <ds:schemaRef ds:uri="01559d48-7e8f-4e8f-acaf-57334446dd8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DDB1073-D46D-4600-ABB8-E4F0C4FED3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41A99D-A521-44C2-8955-4932D79EA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ef4b4-6e49-48de-9f0e-98f27bd4b460"/>
    <ds:schemaRef ds:uri="01559d48-7e8f-4e8f-acaf-57334446d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06a174b-e315-48bd-aa0a-cdaddc44250b}" enabled="0" method="" siteId="{406a174b-e315-48bd-aa0a-cdaddc44250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linnea</dc:creator>
  <cp:lastModifiedBy>Linnea Kero</cp:lastModifiedBy>
  <dcterms:created xsi:type="dcterms:W3CDTF">2022-12-19T18:55:33Z</dcterms:created>
  <dcterms:modified xsi:type="dcterms:W3CDTF">2022-12-19T20:54:13Z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0x010100ABC1DF2B4ABF1F4D9336EEC48C80F82B</vt:lpwstr>
  </property>
  <property fmtid="{D5CDD505-2E9C-101B-9397-08002B2CF9AE}" pid="3" name="MediaServiceImageTags">
    <vt:lpwstr/>
  </property>
</Properties>
</file>